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C:\Users\SSmrke\Desktop\"/>
    </mc:Choice>
  </mc:AlternateContent>
  <xr:revisionPtr revIDLastSave="0" documentId="13_ncr:1_{4C327FEC-BE75-48DA-A1C4-429648CC3A67}" xr6:coauthVersionLast="47" xr6:coauthVersionMax="47" xr10:uidLastSave="{00000000-0000-0000-0000-000000000000}"/>
  <bookViews>
    <workbookView xWindow="-120" yWindow="-120" windowWidth="29040" windowHeight="17520" tabRatio="788" activeTab="5" xr2:uid="{00000000-000D-0000-FFFF-FFFF00000000}"/>
  </bookViews>
  <sheets>
    <sheet name="Rekapitulacija" sheetId="1" r:id="rId1"/>
    <sheet name="Skupna_dok" sheetId="5" r:id="rId2"/>
    <sheet name="kanal SP" sheetId="48" r:id="rId3"/>
    <sheet name="kanal SP1" sheetId="101" r:id="rId4"/>
    <sheet name="kanal TL_SP1" sheetId="104" r:id="rId5"/>
    <sheet name="kanal SP2" sheetId="102" r:id="rId6"/>
    <sheet name="kanal TL_SP2" sheetId="67" r:id="rId7"/>
    <sheet name="kanal SP3" sheetId="105" r:id="rId8"/>
    <sheet name="kanal TL_SP3" sheetId="111" r:id="rId9"/>
    <sheet name="kanal SP3.1" sheetId="106" r:id="rId10"/>
    <sheet name="kanal SP3.2" sheetId="107" r:id="rId11"/>
    <sheet name="kanal SP3.3" sheetId="108" r:id="rId12"/>
    <sheet name="kanal SP3.4" sheetId="109" r:id="rId13"/>
    <sheet name="kanal SP4" sheetId="110" r:id="rId14"/>
    <sheet name="ČRP SP1" sheetId="97" r:id="rId15"/>
    <sheet name="ČRP SP1 - STR" sheetId="42" r:id="rId16"/>
    <sheet name="ČRP SP2" sheetId="112" r:id="rId17"/>
    <sheet name="ČRP SP2- STR" sheetId="113" r:id="rId18"/>
    <sheet name="ČRP SP3" sheetId="115" r:id="rId19"/>
    <sheet name="ČRP SP3- STR" sheetId="114" r:id="rId20"/>
    <sheet name="ČRP-EL" sheetId="46" r:id="rId21"/>
  </sheets>
  <definedNames>
    <definedName name="_xlnm.Print_Area" localSheetId="14">'ČRP SP1'!$A$1:$F$119</definedName>
    <definedName name="_xlnm.Print_Area" localSheetId="15">'ČRP SP1 - STR'!$A$1:$F$81</definedName>
    <definedName name="_xlnm.Print_Area" localSheetId="16">'ČRP SP2'!$A$1:$F$119</definedName>
    <definedName name="_xlnm.Print_Area" localSheetId="17">'ČRP SP2- STR'!$A$1:$F$87</definedName>
    <definedName name="_xlnm.Print_Area" localSheetId="18">'ČRP SP3'!$A$1:$F$119</definedName>
    <definedName name="_xlnm.Print_Area" localSheetId="19">'ČRP SP3- STR'!$A$1:$F$94</definedName>
    <definedName name="_xlnm.Print_Titles" localSheetId="14">'ČRP SP1'!$1:$3</definedName>
    <definedName name="_xlnm.Print_Titles" localSheetId="15">'ČRP SP1 - STR'!$1:$3</definedName>
    <definedName name="_xlnm.Print_Titles" localSheetId="16">'ČRP SP2'!$1:$3</definedName>
    <definedName name="_xlnm.Print_Titles" localSheetId="17">'ČRP SP2- STR'!$1:$3</definedName>
    <definedName name="_xlnm.Print_Titles" localSheetId="18">'ČRP SP3'!$1:$3</definedName>
    <definedName name="_xlnm.Print_Titles" localSheetId="19">'ČRP SP3- STR'!$1:$3</definedName>
    <definedName name="_xlnm.Print_Titles" localSheetId="20">'ČRP-EL'!$1:$3</definedName>
    <definedName name="_xlnm.Print_Titles" localSheetId="2">'kanal SP'!$1:$3</definedName>
    <definedName name="_xlnm.Print_Titles" localSheetId="3">'kanal SP1'!$1:$3</definedName>
    <definedName name="_xlnm.Print_Titles" localSheetId="5">'kanal SP2'!$1:$3</definedName>
    <definedName name="_xlnm.Print_Titles" localSheetId="7">'kanal SP3'!$1:$3</definedName>
    <definedName name="_xlnm.Print_Titles" localSheetId="9">'kanal SP3.1'!$1:$3</definedName>
    <definedName name="_xlnm.Print_Titles" localSheetId="10">'kanal SP3.2'!$1:$3</definedName>
    <definedName name="_xlnm.Print_Titles" localSheetId="11">'kanal SP3.3'!$1:$3</definedName>
    <definedName name="_xlnm.Print_Titles" localSheetId="12">'kanal SP3.4'!$1:$3</definedName>
    <definedName name="_xlnm.Print_Titles" localSheetId="13">'kanal SP4'!$1:$3</definedName>
    <definedName name="_xlnm.Print_Titles" localSheetId="4">'kanal TL_SP1'!$1:$3</definedName>
    <definedName name="_xlnm.Print_Titles" localSheetId="6">'kanal TL_SP2'!$1:$3</definedName>
    <definedName name="_xlnm.Print_Titles" localSheetId="8">'kanal TL_SP3'!$1:$3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47" i="46" l="1"/>
  <c r="F145" i="46"/>
  <c r="F139" i="46"/>
  <c r="F133" i="46"/>
  <c r="F126" i="46"/>
  <c r="F123" i="46"/>
  <c r="F121" i="46"/>
  <c r="F116" i="46"/>
  <c r="F115" i="46"/>
  <c r="F105" i="46"/>
  <c r="F69" i="46"/>
  <c r="F65" i="46"/>
  <c r="F62" i="46"/>
  <c r="F59" i="46"/>
  <c r="F57" i="46"/>
  <c r="F55" i="46"/>
  <c r="F48" i="46"/>
  <c r="F46" i="46"/>
  <c r="F43" i="46"/>
  <c r="F28" i="46"/>
  <c r="F36" i="46"/>
  <c r="F34" i="46"/>
  <c r="F32" i="46"/>
  <c r="F30" i="46"/>
  <c r="F26" i="46"/>
  <c r="F24" i="46"/>
  <c r="F22" i="46"/>
  <c r="F20" i="46"/>
  <c r="D108" i="107" l="1"/>
  <c r="F108" i="107"/>
  <c r="D106" i="107"/>
  <c r="D92" i="107"/>
  <c r="F92" i="107" s="1"/>
  <c r="D60" i="110"/>
  <c r="F60" i="110" s="1"/>
  <c r="D59" i="110"/>
  <c r="F59" i="110" s="1"/>
  <c r="D60" i="109"/>
  <c r="F60" i="109" s="1"/>
  <c r="D59" i="109"/>
  <c r="F59" i="109" s="1"/>
  <c r="D60" i="108"/>
  <c r="F60" i="108" s="1"/>
  <c r="D59" i="108"/>
  <c r="F59" i="108" s="1"/>
  <c r="D60" i="107"/>
  <c r="F60" i="107" s="1"/>
  <c r="D59" i="107"/>
  <c r="F59" i="107" s="1"/>
  <c r="D60" i="106"/>
  <c r="F60" i="106" s="1"/>
  <c r="D59" i="106"/>
  <c r="F59" i="106" s="1"/>
  <c r="D59" i="111"/>
  <c r="F59" i="111" s="1"/>
  <c r="D58" i="111"/>
  <c r="F58" i="111" s="1"/>
  <c r="D60" i="105"/>
  <c r="F60" i="105" s="1"/>
  <c r="D59" i="105"/>
  <c r="F59" i="105" s="1"/>
  <c r="D59" i="67"/>
  <c r="F59" i="67" s="1"/>
  <c r="D58" i="67"/>
  <c r="F58" i="67" s="1"/>
  <c r="D60" i="102"/>
  <c r="F60" i="102" s="1"/>
  <c r="D59" i="102"/>
  <c r="F59" i="102" s="1"/>
  <c r="D59" i="104"/>
  <c r="F59" i="104" s="1"/>
  <c r="D58" i="104"/>
  <c r="F58" i="104" s="1"/>
  <c r="D60" i="101"/>
  <c r="F60" i="101" s="1"/>
  <c r="D59" i="101"/>
  <c r="F59" i="101" s="1"/>
  <c r="D59" i="48"/>
  <c r="F111" i="115"/>
  <c r="D98" i="107" l="1"/>
  <c r="F98" i="107" s="1"/>
  <c r="B30" i="1"/>
  <c r="F117" i="115"/>
  <c r="F119" i="115" s="1"/>
  <c r="F14" i="115" s="1"/>
  <c r="F109" i="115"/>
  <c r="F107" i="115"/>
  <c r="F105" i="115"/>
  <c r="F103" i="115"/>
  <c r="F101" i="115"/>
  <c r="F95" i="115"/>
  <c r="F92" i="115"/>
  <c r="F90" i="115"/>
  <c r="F88" i="115"/>
  <c r="F97" i="115" s="1"/>
  <c r="F12" i="115" s="1"/>
  <c r="F82" i="115"/>
  <c r="F80" i="115"/>
  <c r="F78" i="115"/>
  <c r="F76" i="115"/>
  <c r="F74" i="115"/>
  <c r="F72" i="115"/>
  <c r="F70" i="115"/>
  <c r="F68" i="115"/>
  <c r="F66" i="115"/>
  <c r="D58" i="115"/>
  <c r="F58" i="115" s="1"/>
  <c r="D57" i="115"/>
  <c r="D60" i="115" s="1"/>
  <c r="F60" i="115" s="1"/>
  <c r="F54" i="115"/>
  <c r="F52" i="115"/>
  <c r="F50" i="115"/>
  <c r="F48" i="115"/>
  <c r="D44" i="115"/>
  <c r="D46" i="115" s="1"/>
  <c r="F46" i="115" s="1"/>
  <c r="D43" i="115"/>
  <c r="D45" i="115" s="1"/>
  <c r="F45" i="115" s="1"/>
  <c r="F40" i="115"/>
  <c r="F38" i="115"/>
  <c r="F32" i="115"/>
  <c r="F30" i="115"/>
  <c r="F28" i="115"/>
  <c r="F26" i="115"/>
  <c r="F24" i="115"/>
  <c r="F22" i="115"/>
  <c r="B14" i="115"/>
  <c r="B13" i="115"/>
  <c r="B12" i="115"/>
  <c r="B11" i="115"/>
  <c r="B10" i="115"/>
  <c r="B9" i="115"/>
  <c r="F34" i="115" l="1"/>
  <c r="F9" i="115" s="1"/>
  <c r="F113" i="115"/>
  <c r="F13" i="115" s="1"/>
  <c r="F84" i="115"/>
  <c r="F11" i="115" s="1"/>
  <c r="F43" i="115"/>
  <c r="F44" i="115"/>
  <c r="F57" i="115"/>
  <c r="D44" i="112"/>
  <c r="D46" i="112" s="1"/>
  <c r="D43" i="112"/>
  <c r="D45" i="112" s="1"/>
  <c r="D44" i="97"/>
  <c r="D43" i="97"/>
  <c r="F76" i="114"/>
  <c r="F67" i="114"/>
  <c r="F40" i="114"/>
  <c r="B28" i="1"/>
  <c r="B31" i="1"/>
  <c r="B29" i="1"/>
  <c r="F86" i="114"/>
  <c r="F84" i="114"/>
  <c r="F82" i="114"/>
  <c r="F80" i="114"/>
  <c r="F78" i="114"/>
  <c r="F70" i="114"/>
  <c r="F61" i="114"/>
  <c r="F58" i="114"/>
  <c r="F54" i="114"/>
  <c r="F50" i="114"/>
  <c r="F47" i="114"/>
  <c r="F44" i="114"/>
  <c r="F43" i="114"/>
  <c r="F37" i="114"/>
  <c r="F34" i="114"/>
  <c r="F31" i="114"/>
  <c r="F30" i="114"/>
  <c r="F27" i="114"/>
  <c r="F25" i="114"/>
  <c r="F20" i="114"/>
  <c r="F47" i="113"/>
  <c r="F42" i="113"/>
  <c r="F36" i="113"/>
  <c r="F32" i="113"/>
  <c r="F62" i="115" l="1"/>
  <c r="F10" i="115" s="1"/>
  <c r="F16" i="115" s="1"/>
  <c r="F18" i="115" s="1"/>
  <c r="C30" i="1" s="1"/>
  <c r="D30" i="1" s="1"/>
  <c r="E30" i="1" s="1"/>
  <c r="F89" i="114"/>
  <c r="F91" i="114" s="1"/>
  <c r="F7" i="114" s="1"/>
  <c r="C31" i="1" s="1"/>
  <c r="D31" i="1" s="1"/>
  <c r="E31" i="1" s="1"/>
  <c r="F79" i="113"/>
  <c r="F77" i="113"/>
  <c r="F75" i="113"/>
  <c r="F73" i="113"/>
  <c r="F71" i="113"/>
  <c r="F68" i="113"/>
  <c r="F64" i="113"/>
  <c r="F61" i="113"/>
  <c r="F57" i="113"/>
  <c r="F53" i="113"/>
  <c r="F50" i="113"/>
  <c r="F46" i="113"/>
  <c r="F45" i="113"/>
  <c r="F39" i="113"/>
  <c r="F35" i="113"/>
  <c r="F31" i="113"/>
  <c r="F30" i="113"/>
  <c r="F27" i="113"/>
  <c r="F25" i="113"/>
  <c r="F20" i="113"/>
  <c r="F117" i="112"/>
  <c r="F119" i="112" s="1"/>
  <c r="F14" i="112" s="1"/>
  <c r="F111" i="112"/>
  <c r="F109" i="112"/>
  <c r="F107" i="112"/>
  <c r="F105" i="112"/>
  <c r="F103" i="112"/>
  <c r="F101" i="112"/>
  <c r="F95" i="112"/>
  <c r="F92" i="112"/>
  <c r="F90" i="112"/>
  <c r="F88" i="112"/>
  <c r="F97" i="112" s="1"/>
  <c r="F12" i="112" s="1"/>
  <c r="F82" i="112"/>
  <c r="F80" i="112"/>
  <c r="F78" i="112"/>
  <c r="F76" i="112"/>
  <c r="F74" i="112"/>
  <c r="F72" i="112"/>
  <c r="F70" i="112"/>
  <c r="F68" i="112"/>
  <c r="F66" i="112"/>
  <c r="D58" i="112"/>
  <c r="F58" i="112" s="1"/>
  <c r="D57" i="112"/>
  <c r="F57" i="112" s="1"/>
  <c r="F54" i="112"/>
  <c r="F52" i="112"/>
  <c r="F50" i="112"/>
  <c r="F48" i="112"/>
  <c r="F46" i="112"/>
  <c r="F45" i="112"/>
  <c r="F44" i="112"/>
  <c r="F43" i="112"/>
  <c r="F40" i="112"/>
  <c r="F38" i="112"/>
  <c r="F32" i="112"/>
  <c r="F30" i="112"/>
  <c r="F28" i="112"/>
  <c r="F26" i="112"/>
  <c r="F24" i="112"/>
  <c r="F22" i="112"/>
  <c r="B14" i="112"/>
  <c r="B13" i="112"/>
  <c r="B12" i="112"/>
  <c r="B11" i="112"/>
  <c r="B10" i="112"/>
  <c r="B9" i="112"/>
  <c r="F113" i="112" l="1"/>
  <c r="F13" i="112" s="1"/>
  <c r="F84" i="112"/>
  <c r="F11" i="112" s="1"/>
  <c r="F34" i="112"/>
  <c r="F9" i="112" s="1"/>
  <c r="F82" i="113"/>
  <c r="F84" i="113" s="1"/>
  <c r="F7" i="113" s="1"/>
  <c r="C29" i="1" s="1"/>
  <c r="D60" i="112"/>
  <c r="F60" i="112" s="1"/>
  <c r="F62" i="112" s="1"/>
  <c r="F10" i="112" s="1"/>
  <c r="F16" i="112" l="1"/>
  <c r="F18" i="112" s="1"/>
  <c r="C28" i="1" s="1"/>
  <c r="D58" i="97" l="1"/>
  <c r="D57" i="97"/>
  <c r="F32" i="97"/>
  <c r="B23" i="1"/>
  <c r="B18" i="1"/>
  <c r="F143" i="111"/>
  <c r="D61" i="111"/>
  <c r="F61" i="111" s="1"/>
  <c r="D151" i="111"/>
  <c r="F151" i="111" s="1"/>
  <c r="F149" i="111"/>
  <c r="F141" i="111"/>
  <c r="F139" i="111"/>
  <c r="F137" i="111"/>
  <c r="F135" i="111"/>
  <c r="F133" i="111"/>
  <c r="F131" i="111"/>
  <c r="D125" i="111"/>
  <c r="F125" i="111" s="1"/>
  <c r="D121" i="111"/>
  <c r="D123" i="111" s="1"/>
  <c r="F123" i="111" s="1"/>
  <c r="F119" i="111"/>
  <c r="F117" i="111"/>
  <c r="F115" i="111"/>
  <c r="F113" i="111"/>
  <c r="F111" i="111"/>
  <c r="F109" i="111"/>
  <c r="D107" i="111"/>
  <c r="F107" i="111" s="1"/>
  <c r="F101" i="111"/>
  <c r="D89" i="111"/>
  <c r="F89" i="111" s="1"/>
  <c r="F87" i="111"/>
  <c r="F85" i="111"/>
  <c r="D77" i="111"/>
  <c r="D79" i="111" s="1"/>
  <c r="F79" i="111" s="1"/>
  <c r="F75" i="111"/>
  <c r="D71" i="111"/>
  <c r="F71" i="111" s="1"/>
  <c r="D70" i="111"/>
  <c r="F70" i="111" s="1"/>
  <c r="F65" i="111"/>
  <c r="F63" i="111"/>
  <c r="D55" i="111"/>
  <c r="F55" i="111" s="1"/>
  <c r="D54" i="111"/>
  <c r="F54" i="111" s="1"/>
  <c r="D53" i="111"/>
  <c r="F53" i="111" s="1"/>
  <c r="D52" i="111"/>
  <c r="F52" i="111" s="1"/>
  <c r="D49" i="111"/>
  <c r="F49" i="111" s="1"/>
  <c r="D48" i="111"/>
  <c r="F48" i="111" s="1"/>
  <c r="D47" i="111"/>
  <c r="F47" i="111" s="1"/>
  <c r="D46" i="111"/>
  <c r="F46" i="111" s="1"/>
  <c r="F43" i="111"/>
  <c r="F41" i="111"/>
  <c r="F39" i="111"/>
  <c r="F33" i="111"/>
  <c r="F31" i="111"/>
  <c r="F29" i="111"/>
  <c r="F27" i="111"/>
  <c r="F25" i="111"/>
  <c r="F23" i="111"/>
  <c r="F21" i="111"/>
  <c r="B14" i="111"/>
  <c r="B13" i="111"/>
  <c r="B12" i="111"/>
  <c r="B11" i="111"/>
  <c r="B10" i="111"/>
  <c r="B9" i="111"/>
  <c r="D126" i="110"/>
  <c r="F126" i="110" s="1"/>
  <c r="D98" i="110"/>
  <c r="D92" i="110"/>
  <c r="D106" i="110" s="1"/>
  <c r="F106" i="110" s="1"/>
  <c r="D90" i="110"/>
  <c r="F100" i="110" s="1"/>
  <c r="D102" i="107"/>
  <c r="F102" i="107" s="1"/>
  <c r="D90" i="108"/>
  <c r="D98" i="108" s="1"/>
  <c r="F98" i="108" s="1"/>
  <c r="D168" i="110"/>
  <c r="F168" i="110" s="1"/>
  <c r="F166" i="110"/>
  <c r="D158" i="110"/>
  <c r="D160" i="110" s="1"/>
  <c r="F160" i="110" s="1"/>
  <c r="F156" i="110"/>
  <c r="F150" i="110"/>
  <c r="F148" i="110"/>
  <c r="F146" i="110"/>
  <c r="F144" i="110"/>
  <c r="F142" i="110"/>
  <c r="F140" i="110"/>
  <c r="F138" i="110"/>
  <c r="D132" i="110"/>
  <c r="F132" i="110" s="1"/>
  <c r="D130" i="110"/>
  <c r="F130" i="110" s="1"/>
  <c r="F128" i="110"/>
  <c r="F124" i="110"/>
  <c r="F123" i="110"/>
  <c r="F120" i="110"/>
  <c r="F119" i="110"/>
  <c r="F116" i="110"/>
  <c r="D115" i="110"/>
  <c r="F115" i="110" s="1"/>
  <c r="F108" i="110"/>
  <c r="D94" i="110"/>
  <c r="F94" i="110" s="1"/>
  <c r="F88" i="110"/>
  <c r="D80" i="110"/>
  <c r="F80" i="110" s="1"/>
  <c r="F78" i="110"/>
  <c r="F76" i="110"/>
  <c r="D72" i="110"/>
  <c r="F72" i="110" s="1"/>
  <c r="D71" i="110"/>
  <c r="F71" i="110" s="1"/>
  <c r="F66" i="110"/>
  <c r="F64" i="110"/>
  <c r="D62" i="110"/>
  <c r="F62" i="110" s="1"/>
  <c r="D56" i="110"/>
  <c r="F56" i="110" s="1"/>
  <c r="D55" i="110"/>
  <c r="F55" i="110" s="1"/>
  <c r="D54" i="110"/>
  <c r="F54" i="110" s="1"/>
  <c r="D53" i="110"/>
  <c r="F53" i="110" s="1"/>
  <c r="D50" i="110"/>
  <c r="F50" i="110" s="1"/>
  <c r="D49" i="110"/>
  <c r="F49" i="110" s="1"/>
  <c r="D48" i="110"/>
  <c r="F48" i="110" s="1"/>
  <c r="D47" i="110"/>
  <c r="F47" i="110" s="1"/>
  <c r="F44" i="110"/>
  <c r="F42" i="110"/>
  <c r="F40" i="110"/>
  <c r="F34" i="110"/>
  <c r="F32" i="110"/>
  <c r="F30" i="110"/>
  <c r="F28" i="110"/>
  <c r="F26" i="110"/>
  <c r="F24" i="110"/>
  <c r="F22" i="110"/>
  <c r="B15" i="110"/>
  <c r="B14" i="110"/>
  <c r="B13" i="110"/>
  <c r="B12" i="110"/>
  <c r="B11" i="110"/>
  <c r="B10" i="110"/>
  <c r="B9" i="110"/>
  <c r="B22" i="1"/>
  <c r="D112" i="109"/>
  <c r="D164" i="109"/>
  <c r="F164" i="109" s="1"/>
  <c r="F162" i="109"/>
  <c r="D154" i="109"/>
  <c r="D156" i="109" s="1"/>
  <c r="F156" i="109" s="1"/>
  <c r="F152" i="109"/>
  <c r="F146" i="109"/>
  <c r="F144" i="109"/>
  <c r="F142" i="109"/>
  <c r="F140" i="109"/>
  <c r="F138" i="109"/>
  <c r="F136" i="109"/>
  <c r="F134" i="109"/>
  <c r="D128" i="109"/>
  <c r="F128" i="109" s="1"/>
  <c r="D126" i="109"/>
  <c r="F126" i="109" s="1"/>
  <c r="F124" i="109"/>
  <c r="F122" i="109"/>
  <c r="F120" i="109"/>
  <c r="F119" i="109"/>
  <c r="F116" i="109"/>
  <c r="F115" i="109"/>
  <c r="F112" i="109"/>
  <c r="F111" i="109"/>
  <c r="F104" i="109"/>
  <c r="F92" i="109"/>
  <c r="D94" i="109"/>
  <c r="F88" i="109"/>
  <c r="D80" i="109"/>
  <c r="D82" i="109" s="1"/>
  <c r="F82" i="109" s="1"/>
  <c r="F78" i="109"/>
  <c r="F76" i="109"/>
  <c r="D72" i="109"/>
  <c r="F72" i="109" s="1"/>
  <c r="D71" i="109"/>
  <c r="F71" i="109" s="1"/>
  <c r="F66" i="109"/>
  <c r="F64" i="109"/>
  <c r="D62" i="109"/>
  <c r="F62" i="109" s="1"/>
  <c r="D56" i="109"/>
  <c r="F56" i="109" s="1"/>
  <c r="D55" i="109"/>
  <c r="F55" i="109" s="1"/>
  <c r="D54" i="109"/>
  <c r="F54" i="109" s="1"/>
  <c r="D53" i="109"/>
  <c r="F53" i="109" s="1"/>
  <c r="D50" i="109"/>
  <c r="F50" i="109" s="1"/>
  <c r="D49" i="109"/>
  <c r="F49" i="109" s="1"/>
  <c r="D48" i="109"/>
  <c r="F48" i="109" s="1"/>
  <c r="D47" i="109"/>
  <c r="F47" i="109" s="1"/>
  <c r="F44" i="109"/>
  <c r="F42" i="109"/>
  <c r="F40" i="109"/>
  <c r="F34" i="109"/>
  <c r="F32" i="109"/>
  <c r="F30" i="109"/>
  <c r="F28" i="109"/>
  <c r="F26" i="109"/>
  <c r="F24" i="109"/>
  <c r="F22" i="109"/>
  <c r="B15" i="109"/>
  <c r="B14" i="109"/>
  <c r="B13" i="109"/>
  <c r="B12" i="109"/>
  <c r="B11" i="109"/>
  <c r="B10" i="109"/>
  <c r="B9" i="109"/>
  <c r="B21" i="1"/>
  <c r="D164" i="108"/>
  <c r="F164" i="108" s="1"/>
  <c r="F162" i="108"/>
  <c r="D154" i="108"/>
  <c r="F154" i="108" s="1"/>
  <c r="F152" i="108"/>
  <c r="F146" i="108"/>
  <c r="F144" i="108"/>
  <c r="F142" i="108"/>
  <c r="F140" i="108"/>
  <c r="F138" i="108"/>
  <c r="F136" i="108"/>
  <c r="F134" i="108"/>
  <c r="F148" i="108" s="1"/>
  <c r="F13" i="108" s="1"/>
  <c r="D128" i="108"/>
  <c r="F128" i="108" s="1"/>
  <c r="D126" i="108"/>
  <c r="F126" i="108" s="1"/>
  <c r="D124" i="108"/>
  <c r="F124" i="108" s="1"/>
  <c r="F122" i="108"/>
  <c r="F120" i="108"/>
  <c r="F119" i="108"/>
  <c r="F116" i="108"/>
  <c r="F115" i="108"/>
  <c r="F112" i="108"/>
  <c r="D111" i="108"/>
  <c r="F111" i="108" s="1"/>
  <c r="F104" i="108"/>
  <c r="D92" i="108"/>
  <c r="F92" i="108" s="1"/>
  <c r="F88" i="108"/>
  <c r="D80" i="108"/>
  <c r="F80" i="108" s="1"/>
  <c r="F78" i="108"/>
  <c r="F76" i="108"/>
  <c r="D72" i="108"/>
  <c r="F72" i="108" s="1"/>
  <c r="D71" i="108"/>
  <c r="F71" i="108" s="1"/>
  <c r="F66" i="108"/>
  <c r="F64" i="108"/>
  <c r="D62" i="108"/>
  <c r="F62" i="108" s="1"/>
  <c r="D56" i="108"/>
  <c r="F56" i="108" s="1"/>
  <c r="D55" i="108"/>
  <c r="F55" i="108" s="1"/>
  <c r="D54" i="108"/>
  <c r="F54" i="108" s="1"/>
  <c r="D53" i="108"/>
  <c r="F53" i="108" s="1"/>
  <c r="D50" i="108"/>
  <c r="F50" i="108" s="1"/>
  <c r="D49" i="108"/>
  <c r="F49" i="108" s="1"/>
  <c r="D48" i="108"/>
  <c r="F48" i="108" s="1"/>
  <c r="D47" i="108"/>
  <c r="F47" i="108" s="1"/>
  <c r="F44" i="108"/>
  <c r="F42" i="108"/>
  <c r="F40" i="108"/>
  <c r="F34" i="108"/>
  <c r="F32" i="108"/>
  <c r="F30" i="108"/>
  <c r="F28" i="108"/>
  <c r="F26" i="108"/>
  <c r="F24" i="108"/>
  <c r="F22" i="108"/>
  <c r="B15" i="108"/>
  <c r="B14" i="108"/>
  <c r="B13" i="108"/>
  <c r="B12" i="108"/>
  <c r="B11" i="108"/>
  <c r="B10" i="108"/>
  <c r="B9" i="108"/>
  <c r="B20" i="1"/>
  <c r="D170" i="107"/>
  <c r="F170" i="107" s="1"/>
  <c r="F168" i="107"/>
  <c r="D160" i="107"/>
  <c r="F160" i="107" s="1"/>
  <c r="F158" i="107"/>
  <c r="F152" i="107"/>
  <c r="F150" i="107"/>
  <c r="F148" i="107"/>
  <c r="F146" i="107"/>
  <c r="F144" i="107"/>
  <c r="F142" i="107"/>
  <c r="F140" i="107"/>
  <c r="D134" i="107"/>
  <c r="F134" i="107" s="1"/>
  <c r="D132" i="107"/>
  <c r="F132" i="107" s="1"/>
  <c r="D130" i="107"/>
  <c r="F130" i="107" s="1"/>
  <c r="F128" i="107"/>
  <c r="F126" i="107"/>
  <c r="F125" i="107"/>
  <c r="F122" i="107"/>
  <c r="F121" i="107"/>
  <c r="F118" i="107"/>
  <c r="D117" i="107"/>
  <c r="F117" i="107" s="1"/>
  <c r="F110" i="107"/>
  <c r="D94" i="107"/>
  <c r="F94" i="107" s="1"/>
  <c r="F88" i="107"/>
  <c r="D80" i="107"/>
  <c r="D82" i="107" s="1"/>
  <c r="F82" i="107" s="1"/>
  <c r="F78" i="107"/>
  <c r="F76" i="107"/>
  <c r="D72" i="107"/>
  <c r="F72" i="107" s="1"/>
  <c r="D71" i="107"/>
  <c r="F71" i="107" s="1"/>
  <c r="F66" i="107"/>
  <c r="F64" i="107"/>
  <c r="D62" i="107"/>
  <c r="F62" i="107" s="1"/>
  <c r="D56" i="107"/>
  <c r="F56" i="107" s="1"/>
  <c r="D55" i="107"/>
  <c r="F55" i="107" s="1"/>
  <c r="D54" i="107"/>
  <c r="F54" i="107" s="1"/>
  <c r="D53" i="107"/>
  <c r="F53" i="107" s="1"/>
  <c r="D50" i="107"/>
  <c r="F50" i="107" s="1"/>
  <c r="D49" i="107"/>
  <c r="F49" i="107" s="1"/>
  <c r="D48" i="107"/>
  <c r="F48" i="107" s="1"/>
  <c r="D47" i="107"/>
  <c r="F47" i="107" s="1"/>
  <c r="F44" i="107"/>
  <c r="F42" i="107"/>
  <c r="F40" i="107"/>
  <c r="F34" i="107"/>
  <c r="F32" i="107"/>
  <c r="F30" i="107"/>
  <c r="F28" i="107"/>
  <c r="F26" i="107"/>
  <c r="F24" i="107"/>
  <c r="F22" i="107"/>
  <c r="B15" i="107"/>
  <c r="B14" i="107"/>
  <c r="B13" i="107"/>
  <c r="B12" i="107"/>
  <c r="B11" i="107"/>
  <c r="B10" i="107"/>
  <c r="B9" i="107"/>
  <c r="B19" i="1"/>
  <c r="D126" i="106"/>
  <c r="F126" i="106" s="1"/>
  <c r="F124" i="106"/>
  <c r="D90" i="106"/>
  <c r="F90" i="106" s="1"/>
  <c r="D166" i="106"/>
  <c r="F166" i="106" s="1"/>
  <c r="F164" i="106"/>
  <c r="D156" i="106"/>
  <c r="F156" i="106" s="1"/>
  <c r="F154" i="106"/>
  <c r="F148" i="106"/>
  <c r="F146" i="106"/>
  <c r="F144" i="106"/>
  <c r="F142" i="106"/>
  <c r="F140" i="106"/>
  <c r="F138" i="106"/>
  <c r="F136" i="106"/>
  <c r="D130" i="106"/>
  <c r="F130" i="106" s="1"/>
  <c r="D128" i="106"/>
  <c r="F128" i="106" s="1"/>
  <c r="F120" i="106"/>
  <c r="F119" i="106"/>
  <c r="F116" i="106"/>
  <c r="F115" i="106"/>
  <c r="F112" i="106"/>
  <c r="D111" i="106"/>
  <c r="F111" i="106" s="1"/>
  <c r="F104" i="106"/>
  <c r="D92" i="106"/>
  <c r="F92" i="106" s="1"/>
  <c r="F88" i="106"/>
  <c r="D80" i="106"/>
  <c r="D82" i="106" s="1"/>
  <c r="F82" i="106" s="1"/>
  <c r="F78" i="106"/>
  <c r="F76" i="106"/>
  <c r="D72" i="106"/>
  <c r="F72" i="106" s="1"/>
  <c r="D71" i="106"/>
  <c r="F71" i="106" s="1"/>
  <c r="F66" i="106"/>
  <c r="F64" i="106"/>
  <c r="D62" i="106"/>
  <c r="F62" i="106" s="1"/>
  <c r="D56" i="106"/>
  <c r="F56" i="106" s="1"/>
  <c r="D55" i="106"/>
  <c r="F55" i="106" s="1"/>
  <c r="D54" i="106"/>
  <c r="F54" i="106" s="1"/>
  <c r="D53" i="106"/>
  <c r="F53" i="106" s="1"/>
  <c r="D50" i="106"/>
  <c r="F50" i="106" s="1"/>
  <c r="D49" i="106"/>
  <c r="F49" i="106" s="1"/>
  <c r="D48" i="106"/>
  <c r="F48" i="106" s="1"/>
  <c r="D47" i="106"/>
  <c r="F47" i="106" s="1"/>
  <c r="F44" i="106"/>
  <c r="F42" i="106"/>
  <c r="F40" i="106"/>
  <c r="F34" i="106"/>
  <c r="F32" i="106"/>
  <c r="F30" i="106"/>
  <c r="F28" i="106"/>
  <c r="F26" i="106"/>
  <c r="F24" i="106"/>
  <c r="F22" i="106"/>
  <c r="B15" i="106"/>
  <c r="B14" i="106"/>
  <c r="B13" i="106"/>
  <c r="B12" i="106"/>
  <c r="B11" i="106"/>
  <c r="B10" i="106"/>
  <c r="B9" i="106"/>
  <c r="B17" i="1"/>
  <c r="B16" i="1"/>
  <c r="D111" i="105"/>
  <c r="F111" i="105" s="1"/>
  <c r="D90" i="105"/>
  <c r="D102" i="105" s="1"/>
  <c r="F102" i="105" s="1"/>
  <c r="D62" i="105"/>
  <c r="F62" i="105"/>
  <c r="B14" i="1"/>
  <c r="D164" i="105"/>
  <c r="F164" i="105" s="1"/>
  <c r="F162" i="105"/>
  <c r="D154" i="105"/>
  <c r="F154" i="105" s="1"/>
  <c r="F152" i="105"/>
  <c r="F146" i="105"/>
  <c r="F144" i="105"/>
  <c r="F142" i="105"/>
  <c r="F140" i="105"/>
  <c r="F138" i="105"/>
  <c r="F136" i="105"/>
  <c r="F134" i="105"/>
  <c r="D128" i="105"/>
  <c r="F128" i="105" s="1"/>
  <c r="D126" i="105"/>
  <c r="F126" i="105" s="1"/>
  <c r="D122" i="105"/>
  <c r="F122" i="105" s="1"/>
  <c r="F120" i="105"/>
  <c r="F119" i="105"/>
  <c r="F116" i="105"/>
  <c r="F115" i="105"/>
  <c r="F112" i="105"/>
  <c r="F104" i="105"/>
  <c r="D92" i="105"/>
  <c r="F92" i="105" s="1"/>
  <c r="F88" i="105"/>
  <c r="D80" i="105"/>
  <c r="D82" i="105" s="1"/>
  <c r="F82" i="105" s="1"/>
  <c r="F78" i="105"/>
  <c r="F76" i="105"/>
  <c r="D72" i="105"/>
  <c r="F72" i="105" s="1"/>
  <c r="D71" i="105"/>
  <c r="F71" i="105" s="1"/>
  <c r="F66" i="105"/>
  <c r="F64" i="105"/>
  <c r="D56" i="105"/>
  <c r="F56" i="105" s="1"/>
  <c r="D55" i="105"/>
  <c r="F55" i="105" s="1"/>
  <c r="D54" i="105"/>
  <c r="F54" i="105" s="1"/>
  <c r="D53" i="105"/>
  <c r="F53" i="105" s="1"/>
  <c r="D50" i="105"/>
  <c r="F50" i="105" s="1"/>
  <c r="D49" i="105"/>
  <c r="F49" i="105" s="1"/>
  <c r="D48" i="105"/>
  <c r="F48" i="105" s="1"/>
  <c r="D47" i="105"/>
  <c r="F47" i="105" s="1"/>
  <c r="F44" i="105"/>
  <c r="F42" i="105"/>
  <c r="F40" i="105"/>
  <c r="F34" i="105"/>
  <c r="F32" i="105"/>
  <c r="F30" i="105"/>
  <c r="F28" i="105"/>
  <c r="F26" i="105"/>
  <c r="F24" i="105"/>
  <c r="F22" i="105"/>
  <c r="B15" i="105"/>
  <c r="B14" i="105"/>
  <c r="B13" i="105"/>
  <c r="B12" i="105"/>
  <c r="B11" i="105"/>
  <c r="B10" i="105"/>
  <c r="B9" i="105"/>
  <c r="D61" i="104"/>
  <c r="F61" i="104" s="1"/>
  <c r="D150" i="104"/>
  <c r="F150" i="104" s="1"/>
  <c r="F148" i="104"/>
  <c r="F142" i="104"/>
  <c r="F140" i="104"/>
  <c r="F138" i="104"/>
  <c r="F136" i="104"/>
  <c r="F134" i="104"/>
  <c r="F132" i="104"/>
  <c r="D126" i="104"/>
  <c r="F126" i="104" s="1"/>
  <c r="D122" i="104"/>
  <c r="D124" i="104" s="1"/>
  <c r="F124" i="104" s="1"/>
  <c r="F120" i="104"/>
  <c r="F118" i="104"/>
  <c r="F116" i="104"/>
  <c r="F114" i="104"/>
  <c r="F112" i="104"/>
  <c r="F110" i="104"/>
  <c r="D108" i="104"/>
  <c r="F108" i="104" s="1"/>
  <c r="F102" i="104"/>
  <c r="D100" i="104"/>
  <c r="F100" i="104" s="1"/>
  <c r="F90" i="104"/>
  <c r="F88" i="104"/>
  <c r="F86" i="104"/>
  <c r="D78" i="104"/>
  <c r="D80" i="104" s="1"/>
  <c r="F80" i="104" s="1"/>
  <c r="F76" i="104"/>
  <c r="D71" i="104"/>
  <c r="F71" i="104" s="1"/>
  <c r="D70" i="104"/>
  <c r="F70" i="104" s="1"/>
  <c r="F65" i="104"/>
  <c r="F63" i="104"/>
  <c r="D55" i="104"/>
  <c r="F55" i="104" s="1"/>
  <c r="D54" i="104"/>
  <c r="F54" i="104" s="1"/>
  <c r="D53" i="104"/>
  <c r="F53" i="104" s="1"/>
  <c r="D52" i="104"/>
  <c r="F52" i="104" s="1"/>
  <c r="D49" i="104"/>
  <c r="F49" i="104" s="1"/>
  <c r="D48" i="104"/>
  <c r="F48" i="104" s="1"/>
  <c r="D47" i="104"/>
  <c r="F47" i="104" s="1"/>
  <c r="D46" i="104"/>
  <c r="F46" i="104" s="1"/>
  <c r="F43" i="104"/>
  <c r="F41" i="104"/>
  <c r="F39" i="104"/>
  <c r="F33" i="104"/>
  <c r="F31" i="104"/>
  <c r="F29" i="104"/>
  <c r="F27" i="104"/>
  <c r="F25" i="104"/>
  <c r="F23" i="104"/>
  <c r="F21" i="104"/>
  <c r="B14" i="104"/>
  <c r="B13" i="104"/>
  <c r="B12" i="104"/>
  <c r="B11" i="104"/>
  <c r="B10" i="104"/>
  <c r="B9" i="104"/>
  <c r="D55" i="67"/>
  <c r="D54" i="67"/>
  <c r="D53" i="67"/>
  <c r="D52" i="67"/>
  <c r="D49" i="67"/>
  <c r="D48" i="67"/>
  <c r="D47" i="67"/>
  <c r="D46" i="67"/>
  <c r="F121" i="67"/>
  <c r="F143" i="67"/>
  <c r="F141" i="67"/>
  <c r="F139" i="67"/>
  <c r="F137" i="67"/>
  <c r="F135" i="67"/>
  <c r="F133" i="67"/>
  <c r="D123" i="67"/>
  <c r="D125" i="67" s="1"/>
  <c r="F125" i="67" s="1"/>
  <c r="D109" i="67"/>
  <c r="D88" i="67"/>
  <c r="D98" i="67" s="1"/>
  <c r="D71" i="67"/>
  <c r="D70" i="67"/>
  <c r="D61" i="67"/>
  <c r="B15" i="1"/>
  <c r="B13" i="1"/>
  <c r="F166" i="105" l="1"/>
  <c r="F15" i="105" s="1"/>
  <c r="F148" i="109"/>
  <c r="F13" i="109" s="1"/>
  <c r="F154" i="107"/>
  <c r="F13" i="107" s="1"/>
  <c r="F144" i="104"/>
  <c r="F13" i="104" s="1"/>
  <c r="D101" i="67"/>
  <c r="D99" i="111"/>
  <c r="F99" i="111" s="1"/>
  <c r="D97" i="111"/>
  <c r="F97" i="111" s="1"/>
  <c r="D91" i="111"/>
  <c r="D95" i="111" s="1"/>
  <c r="D67" i="111" s="1"/>
  <c r="F35" i="111"/>
  <c r="F9" i="111" s="1"/>
  <c r="F145" i="111"/>
  <c r="F13" i="111" s="1"/>
  <c r="F153" i="111"/>
  <c r="F14" i="111" s="1"/>
  <c r="D73" i="111"/>
  <c r="F73" i="111" s="1"/>
  <c r="F77" i="111"/>
  <c r="F121" i="111"/>
  <c r="F127" i="111" s="1"/>
  <c r="F12" i="111" s="1"/>
  <c r="D93" i="111"/>
  <c r="F93" i="111" s="1"/>
  <c r="F90" i="110"/>
  <c r="F92" i="110"/>
  <c r="F170" i="110"/>
  <c r="F15" i="110" s="1"/>
  <c r="D82" i="110"/>
  <c r="F82" i="110" s="1"/>
  <c r="F152" i="110"/>
  <c r="F13" i="110" s="1"/>
  <c r="D102" i="110"/>
  <c r="D74" i="110"/>
  <c r="F74" i="110" s="1"/>
  <c r="F36" i="110"/>
  <c r="F9" i="110" s="1"/>
  <c r="F134" i="110"/>
  <c r="F12" i="110" s="1"/>
  <c r="D104" i="110"/>
  <c r="F104" i="110" s="1"/>
  <c r="F158" i="110"/>
  <c r="F162" i="110" s="1"/>
  <c r="F14" i="110" s="1"/>
  <c r="D96" i="110"/>
  <c r="F166" i="109"/>
  <c r="F15" i="109" s="1"/>
  <c r="D74" i="109"/>
  <c r="F74" i="109" s="1"/>
  <c r="F36" i="109"/>
  <c r="F9" i="109" s="1"/>
  <c r="D98" i="109"/>
  <c r="F98" i="109" s="1"/>
  <c r="D100" i="109"/>
  <c r="D102" i="109"/>
  <c r="F102" i="109" s="1"/>
  <c r="D96" i="109"/>
  <c r="F96" i="109" s="1"/>
  <c r="F94" i="109"/>
  <c r="F130" i="109"/>
  <c r="F12" i="109" s="1"/>
  <c r="F90" i="109"/>
  <c r="F154" i="109"/>
  <c r="F158" i="109" s="1"/>
  <c r="F14" i="109" s="1"/>
  <c r="F100" i="109"/>
  <c r="F80" i="109"/>
  <c r="D74" i="108"/>
  <c r="F74" i="108" s="1"/>
  <c r="D102" i="108"/>
  <c r="F102" i="108" s="1"/>
  <c r="D100" i="108"/>
  <c r="F100" i="108" s="1"/>
  <c r="F166" i="108"/>
  <c r="F15" i="108" s="1"/>
  <c r="F36" i="108"/>
  <c r="F9" i="108" s="1"/>
  <c r="F130" i="108"/>
  <c r="F12" i="108" s="1"/>
  <c r="D82" i="108"/>
  <c r="F82" i="108" s="1"/>
  <c r="F90" i="108"/>
  <c r="D156" i="108"/>
  <c r="F156" i="108" s="1"/>
  <c r="F158" i="108" s="1"/>
  <c r="F14" i="108" s="1"/>
  <c r="D94" i="108"/>
  <c r="D74" i="107"/>
  <c r="F74" i="107" s="1"/>
  <c r="F36" i="107"/>
  <c r="F9" i="107" s="1"/>
  <c r="D104" i="107"/>
  <c r="F106" i="107"/>
  <c r="F136" i="107"/>
  <c r="F12" i="107" s="1"/>
  <c r="F172" i="107"/>
  <c r="F15" i="107" s="1"/>
  <c r="F80" i="107"/>
  <c r="D162" i="107"/>
  <c r="F162" i="107" s="1"/>
  <c r="F164" i="107" s="1"/>
  <c r="F14" i="107" s="1"/>
  <c r="D96" i="107"/>
  <c r="F90" i="107"/>
  <c r="F168" i="106"/>
  <c r="F15" i="106" s="1"/>
  <c r="D158" i="106"/>
  <c r="F158" i="106" s="1"/>
  <c r="F160" i="106" s="1"/>
  <c r="F14" i="106" s="1"/>
  <c r="F150" i="106"/>
  <c r="F13" i="106" s="1"/>
  <c r="D74" i="106"/>
  <c r="F74" i="106" s="1"/>
  <c r="F36" i="106"/>
  <c r="F9" i="106" s="1"/>
  <c r="D100" i="106"/>
  <c r="F100" i="106" s="1"/>
  <c r="D102" i="106"/>
  <c r="F102" i="106" s="1"/>
  <c r="F80" i="106"/>
  <c r="D94" i="106"/>
  <c r="F122" i="106"/>
  <c r="F132" i="106" s="1"/>
  <c r="F12" i="106" s="1"/>
  <c r="D98" i="106"/>
  <c r="F98" i="106" s="1"/>
  <c r="F148" i="105"/>
  <c r="F13" i="105" s="1"/>
  <c r="D74" i="105"/>
  <c r="F74" i="105" s="1"/>
  <c r="D94" i="105"/>
  <c r="D96" i="105" s="1"/>
  <c r="F96" i="105" s="1"/>
  <c r="F90" i="105"/>
  <c r="D98" i="105"/>
  <c r="F98" i="105" s="1"/>
  <c r="D100" i="105"/>
  <c r="D68" i="105" s="1"/>
  <c r="F68" i="105" s="1"/>
  <c r="F36" i="105"/>
  <c r="F9" i="105" s="1"/>
  <c r="D156" i="105"/>
  <c r="F156" i="105" s="1"/>
  <c r="F158" i="105" s="1"/>
  <c r="F14" i="105" s="1"/>
  <c r="F80" i="105"/>
  <c r="D124" i="105"/>
  <c r="F124" i="105" s="1"/>
  <c r="F130" i="105" s="1"/>
  <c r="F12" i="105" s="1"/>
  <c r="F35" i="104"/>
  <c r="F9" i="104" s="1"/>
  <c r="D92" i="104"/>
  <c r="D96" i="104" s="1"/>
  <c r="D98" i="104"/>
  <c r="F98" i="104" s="1"/>
  <c r="D74" i="104"/>
  <c r="F74" i="104" s="1"/>
  <c r="F152" i="104"/>
  <c r="F14" i="104" s="1"/>
  <c r="F122" i="104"/>
  <c r="F128" i="104" s="1"/>
  <c r="F12" i="104" s="1"/>
  <c r="F78" i="104"/>
  <c r="D68" i="110" l="1"/>
  <c r="F96" i="104"/>
  <c r="D67" i="104"/>
  <c r="F67" i="104" s="1"/>
  <c r="F82" i="104" s="1"/>
  <c r="F10" i="104" s="1"/>
  <c r="D94" i="104"/>
  <c r="F94" i="104" s="1"/>
  <c r="F92" i="104"/>
  <c r="F95" i="111"/>
  <c r="F67" i="111"/>
  <c r="F81" i="111" s="1"/>
  <c r="F10" i="111" s="1"/>
  <c r="F91" i="111"/>
  <c r="F102" i="110"/>
  <c r="F68" i="110"/>
  <c r="F84" i="110" s="1"/>
  <c r="F10" i="110" s="1"/>
  <c r="F98" i="110"/>
  <c r="F96" i="110"/>
  <c r="F68" i="109"/>
  <c r="F84" i="109" s="1"/>
  <c r="F10" i="109" s="1"/>
  <c r="F106" i="109"/>
  <c r="F11" i="109" s="1"/>
  <c r="D68" i="108"/>
  <c r="F68" i="108" s="1"/>
  <c r="F84" i="108" s="1"/>
  <c r="F10" i="108" s="1"/>
  <c r="D96" i="108"/>
  <c r="F96" i="108" s="1"/>
  <c r="F94" i="108"/>
  <c r="F106" i="108" s="1"/>
  <c r="F11" i="108" s="1"/>
  <c r="F104" i="107"/>
  <c r="D68" i="107"/>
  <c r="F68" i="107" s="1"/>
  <c r="F84" i="107" s="1"/>
  <c r="F10" i="107" s="1"/>
  <c r="D100" i="107"/>
  <c r="F100" i="107" s="1"/>
  <c r="F96" i="107"/>
  <c r="F68" i="106"/>
  <c r="F84" i="106" s="1"/>
  <c r="F10" i="106" s="1"/>
  <c r="D96" i="106"/>
  <c r="F96" i="106" s="1"/>
  <c r="F94" i="106"/>
  <c r="F100" i="105"/>
  <c r="F94" i="105"/>
  <c r="F106" i="105" s="1"/>
  <c r="F11" i="105" s="1"/>
  <c r="F84" i="105"/>
  <c r="F10" i="105" s="1"/>
  <c r="F104" i="104"/>
  <c r="F11" i="104" s="1"/>
  <c r="F103" i="111" l="1"/>
  <c r="F11" i="111" s="1"/>
  <c r="F15" i="104"/>
  <c r="F17" i="104" s="1"/>
  <c r="C14" i="1" s="1"/>
  <c r="D14" i="1" s="1"/>
  <c r="E14" i="1" s="1"/>
  <c r="F15" i="111"/>
  <c r="F17" i="111" s="1"/>
  <c r="C18" i="1" s="1"/>
  <c r="D18" i="1" s="1"/>
  <c r="E18" i="1" s="1"/>
  <c r="F110" i="110"/>
  <c r="F11" i="110" s="1"/>
  <c r="F16" i="109"/>
  <c r="F18" i="109" s="1"/>
  <c r="C22" i="1" s="1"/>
  <c r="D22" i="1" s="1"/>
  <c r="E22" i="1" s="1"/>
  <c r="F16" i="108"/>
  <c r="F18" i="108" s="1"/>
  <c r="C21" i="1" s="1"/>
  <c r="D21" i="1" s="1"/>
  <c r="E21" i="1" s="1"/>
  <c r="F112" i="107"/>
  <c r="F11" i="107" s="1"/>
  <c r="F16" i="107" s="1"/>
  <c r="F18" i="107" s="1"/>
  <c r="C20" i="1" s="1"/>
  <c r="D20" i="1" s="1"/>
  <c r="E20" i="1" s="1"/>
  <c r="F106" i="106"/>
  <c r="F11" i="106" s="1"/>
  <c r="F16" i="106" s="1"/>
  <c r="F18" i="106" s="1"/>
  <c r="C19" i="1" s="1"/>
  <c r="D19" i="1" s="1"/>
  <c r="E19" i="1" s="1"/>
  <c r="F16" i="105"/>
  <c r="F18" i="105" s="1"/>
  <c r="C17" i="1" s="1"/>
  <c r="D17" i="1" s="1"/>
  <c r="E17" i="1" s="1"/>
  <c r="F16" i="110" l="1"/>
  <c r="F18" i="110" s="1"/>
  <c r="C23" i="1" s="1"/>
  <c r="D23" i="1" s="1"/>
  <c r="E23" i="1" s="1"/>
  <c r="F146" i="102" l="1"/>
  <c r="D112" i="102"/>
  <c r="D90" i="102"/>
  <c r="D98" i="102" s="1"/>
  <c r="D62" i="102"/>
  <c r="D90" i="48"/>
  <c r="D98" i="48" s="1"/>
  <c r="D164" i="102" l="1"/>
  <c r="F164" i="102" s="1"/>
  <c r="F162" i="102"/>
  <c r="D154" i="102"/>
  <c r="D156" i="102" s="1"/>
  <c r="F156" i="102" s="1"/>
  <c r="F152" i="102"/>
  <c r="F144" i="102"/>
  <c r="F142" i="102"/>
  <c r="F140" i="102"/>
  <c r="F138" i="102"/>
  <c r="F136" i="102"/>
  <c r="F134" i="102"/>
  <c r="D128" i="102"/>
  <c r="F128" i="102" s="1"/>
  <c r="D126" i="102"/>
  <c r="F126" i="102" s="1"/>
  <c r="D122" i="102"/>
  <c r="D124" i="102" s="1"/>
  <c r="F124" i="102" s="1"/>
  <c r="F120" i="102"/>
  <c r="F119" i="102"/>
  <c r="F116" i="102"/>
  <c r="F115" i="102"/>
  <c r="F112" i="102"/>
  <c r="F111" i="102"/>
  <c r="F104" i="102"/>
  <c r="D102" i="102"/>
  <c r="F102" i="102" s="1"/>
  <c r="D100" i="102"/>
  <c r="F98" i="102"/>
  <c r="D92" i="102"/>
  <c r="F92" i="102" s="1"/>
  <c r="D94" i="102"/>
  <c r="F88" i="102"/>
  <c r="D80" i="102"/>
  <c r="D82" i="102" s="1"/>
  <c r="F82" i="102" s="1"/>
  <c r="F78" i="102"/>
  <c r="F76" i="102"/>
  <c r="D72" i="102"/>
  <c r="F72" i="102" s="1"/>
  <c r="D71" i="102"/>
  <c r="F71" i="102" s="1"/>
  <c r="F66" i="102"/>
  <c r="F64" i="102"/>
  <c r="F62" i="102"/>
  <c r="D56" i="102"/>
  <c r="F56" i="102" s="1"/>
  <c r="D55" i="102"/>
  <c r="F55" i="102" s="1"/>
  <c r="D54" i="102"/>
  <c r="F54" i="102" s="1"/>
  <c r="D53" i="102"/>
  <c r="F53" i="102" s="1"/>
  <c r="D50" i="102"/>
  <c r="F50" i="102" s="1"/>
  <c r="D49" i="102"/>
  <c r="F49" i="102" s="1"/>
  <c r="D48" i="102"/>
  <c r="F48" i="102" s="1"/>
  <c r="D47" i="102"/>
  <c r="F47" i="102" s="1"/>
  <c r="F44" i="102"/>
  <c r="F42" i="102"/>
  <c r="F40" i="102"/>
  <c r="F34" i="102"/>
  <c r="F32" i="102"/>
  <c r="F30" i="102"/>
  <c r="F28" i="102"/>
  <c r="F26" i="102"/>
  <c r="F24" i="102"/>
  <c r="F22" i="102"/>
  <c r="B15" i="102"/>
  <c r="B14" i="102"/>
  <c r="B13" i="102"/>
  <c r="B12" i="102"/>
  <c r="B11" i="102"/>
  <c r="B10" i="102"/>
  <c r="B9" i="102"/>
  <c r="D112" i="101"/>
  <c r="F112" i="101" s="1"/>
  <c r="D111" i="48"/>
  <c r="D62" i="101"/>
  <c r="F62" i="101" s="1"/>
  <c r="D162" i="101"/>
  <c r="F162" i="101" s="1"/>
  <c r="F160" i="101"/>
  <c r="D152" i="101"/>
  <c r="F152" i="101" s="1"/>
  <c r="F150" i="101"/>
  <c r="F144" i="101"/>
  <c r="F142" i="101"/>
  <c r="F140" i="101"/>
  <c r="F138" i="101"/>
  <c r="F136" i="101"/>
  <c r="F134" i="101"/>
  <c r="F146" i="101" s="1"/>
  <c r="F13" i="101" s="1"/>
  <c r="D128" i="101"/>
  <c r="F128" i="101" s="1"/>
  <c r="D126" i="101"/>
  <c r="F126" i="101" s="1"/>
  <c r="D122" i="101"/>
  <c r="F124" i="101" s="1"/>
  <c r="F120" i="101"/>
  <c r="F119" i="101"/>
  <c r="F116" i="101"/>
  <c r="F115" i="101"/>
  <c r="F111" i="101"/>
  <c r="F104" i="101"/>
  <c r="F98" i="101"/>
  <c r="D92" i="101"/>
  <c r="F92" i="101" s="1"/>
  <c r="F90" i="101"/>
  <c r="F88" i="101"/>
  <c r="D80" i="101"/>
  <c r="F80" i="101" s="1"/>
  <c r="F78" i="101"/>
  <c r="F76" i="101"/>
  <c r="D72" i="101"/>
  <c r="F72" i="101" s="1"/>
  <c r="D71" i="101"/>
  <c r="D74" i="101" s="1"/>
  <c r="F74" i="101" s="1"/>
  <c r="F66" i="101"/>
  <c r="F64" i="101"/>
  <c r="D56" i="101"/>
  <c r="F56" i="101" s="1"/>
  <c r="D55" i="101"/>
  <c r="F55" i="101" s="1"/>
  <c r="D54" i="101"/>
  <c r="F54" i="101" s="1"/>
  <c r="D53" i="101"/>
  <c r="F53" i="101" s="1"/>
  <c r="D50" i="101"/>
  <c r="F50" i="101" s="1"/>
  <c r="D49" i="101"/>
  <c r="F49" i="101" s="1"/>
  <c r="D48" i="101"/>
  <c r="F48" i="101" s="1"/>
  <c r="D47" i="101"/>
  <c r="F47" i="101" s="1"/>
  <c r="F44" i="101"/>
  <c r="F42" i="101"/>
  <c r="F40" i="101"/>
  <c r="F34" i="101"/>
  <c r="F32" i="101"/>
  <c r="F30" i="101"/>
  <c r="F28" i="101"/>
  <c r="F26" i="101"/>
  <c r="F24" i="101"/>
  <c r="F22" i="101"/>
  <c r="B15" i="101"/>
  <c r="B14" i="101"/>
  <c r="B13" i="101"/>
  <c r="B12" i="101"/>
  <c r="B11" i="101"/>
  <c r="B10" i="101"/>
  <c r="B9" i="101"/>
  <c r="F144" i="48"/>
  <c r="D122" i="48"/>
  <c r="D124" i="48" s="1"/>
  <c r="D102" i="48"/>
  <c r="D72" i="48"/>
  <c r="D71" i="48"/>
  <c r="D62" i="48"/>
  <c r="D60" i="48"/>
  <c r="D56" i="48"/>
  <c r="D55" i="48"/>
  <c r="D54" i="48"/>
  <c r="D53" i="48"/>
  <c r="D50" i="48"/>
  <c r="D49" i="48"/>
  <c r="D48" i="48"/>
  <c r="D47" i="48"/>
  <c r="F44" i="42"/>
  <c r="B32" i="1"/>
  <c r="B13" i="46"/>
  <c r="B12" i="46"/>
  <c r="B11" i="46"/>
  <c r="F89" i="46"/>
  <c r="B10" i="46"/>
  <c r="F149" i="46" l="1"/>
  <c r="F13" i="46" s="1"/>
  <c r="F135" i="46"/>
  <c r="F12" i="46" s="1"/>
  <c r="F166" i="102"/>
  <c r="F15" i="102" s="1"/>
  <c r="D68" i="102"/>
  <c r="F68" i="102" s="1"/>
  <c r="F148" i="102"/>
  <c r="F13" i="102" s="1"/>
  <c r="D74" i="102"/>
  <c r="F74" i="102" s="1"/>
  <c r="F36" i="102"/>
  <c r="F9" i="102" s="1"/>
  <c r="D96" i="102"/>
  <c r="F96" i="102" s="1"/>
  <c r="F94" i="102"/>
  <c r="F100" i="102"/>
  <c r="F80" i="102"/>
  <c r="F154" i="102"/>
  <c r="F158" i="102" s="1"/>
  <c r="F14" i="102" s="1"/>
  <c r="F90" i="102"/>
  <c r="F122" i="102"/>
  <c r="F130" i="102" s="1"/>
  <c r="F12" i="102" s="1"/>
  <c r="D154" i="101"/>
  <c r="F154" i="101" s="1"/>
  <c r="F156" i="101" s="1"/>
  <c r="F14" i="101" s="1"/>
  <c r="F71" i="101"/>
  <c r="D100" i="101"/>
  <c r="F100" i="101" s="1"/>
  <c r="D102" i="101"/>
  <c r="F102" i="101" s="1"/>
  <c r="F164" i="101"/>
  <c r="F15" i="101" s="1"/>
  <c r="F36" i="101"/>
  <c r="F9" i="101" s="1"/>
  <c r="D82" i="101"/>
  <c r="F82" i="101" s="1"/>
  <c r="F122" i="101"/>
  <c r="F130" i="101" s="1"/>
  <c r="F12" i="101" s="1"/>
  <c r="D94" i="101"/>
  <c r="D100" i="48"/>
  <c r="D68" i="48" s="1"/>
  <c r="F128" i="46"/>
  <c r="F11" i="46" s="1"/>
  <c r="F84" i="102" l="1"/>
  <c r="F10" i="102" s="1"/>
  <c r="F106" i="102"/>
  <c r="F11" i="102" s="1"/>
  <c r="F68" i="101"/>
  <c r="F84" i="101" s="1"/>
  <c r="F10" i="101" s="1"/>
  <c r="D96" i="101"/>
  <c r="F96" i="101" s="1"/>
  <c r="F94" i="101"/>
  <c r="F49" i="67"/>
  <c r="F48" i="67"/>
  <c r="F47" i="67"/>
  <c r="F46" i="67"/>
  <c r="F55" i="67"/>
  <c r="F54" i="67"/>
  <c r="F53" i="67"/>
  <c r="F52" i="67"/>
  <c r="F60" i="48"/>
  <c r="F59" i="48"/>
  <c r="F56" i="48"/>
  <c r="F55" i="48"/>
  <c r="F54" i="48"/>
  <c r="F53" i="48"/>
  <c r="F50" i="48"/>
  <c r="F49" i="48"/>
  <c r="F48" i="48"/>
  <c r="F47" i="48"/>
  <c r="F67" i="42"/>
  <c r="F16" i="102" l="1"/>
  <c r="F18" i="102" s="1"/>
  <c r="C15" i="1" s="1"/>
  <c r="F106" i="101"/>
  <c r="F11" i="101" s="1"/>
  <c r="F16" i="101" s="1"/>
  <c r="F18" i="101" s="1"/>
  <c r="C13" i="1" s="1"/>
  <c r="D29" i="1"/>
  <c r="E29" i="1" s="1"/>
  <c r="F40" i="97" l="1"/>
  <c r="B26" i="1"/>
  <c r="F117" i="97"/>
  <c r="F119" i="97" s="1"/>
  <c r="F14" i="97" s="1"/>
  <c r="F111" i="97"/>
  <c r="F109" i="97"/>
  <c r="F107" i="97"/>
  <c r="F105" i="97"/>
  <c r="F103" i="97"/>
  <c r="F101" i="97"/>
  <c r="F95" i="97"/>
  <c r="F92" i="97"/>
  <c r="F90" i="97"/>
  <c r="F88" i="97"/>
  <c r="F82" i="97"/>
  <c r="F80" i="97"/>
  <c r="F78" i="97"/>
  <c r="F76" i="97"/>
  <c r="F74" i="97"/>
  <c r="F72" i="97"/>
  <c r="F70" i="97"/>
  <c r="F68" i="97"/>
  <c r="F66" i="97"/>
  <c r="F58" i="97"/>
  <c r="D60" i="97"/>
  <c r="F60" i="97" s="1"/>
  <c r="F54" i="97"/>
  <c r="F52" i="97"/>
  <c r="F50" i="97"/>
  <c r="F48" i="97"/>
  <c r="D46" i="97"/>
  <c r="F46" i="97" s="1"/>
  <c r="F43" i="97"/>
  <c r="F38" i="97"/>
  <c r="F30" i="97"/>
  <c r="F28" i="97"/>
  <c r="F26" i="97"/>
  <c r="F24" i="97"/>
  <c r="F22" i="97"/>
  <c r="F34" i="97" s="1"/>
  <c r="F9" i="97" s="1"/>
  <c r="B14" i="97"/>
  <c r="B13" i="97"/>
  <c r="B12" i="97"/>
  <c r="B11" i="97"/>
  <c r="B10" i="97"/>
  <c r="B9" i="97"/>
  <c r="F84" i="97" l="1"/>
  <c r="F11" i="97" s="1"/>
  <c r="F97" i="97"/>
  <c r="F12" i="97" s="1"/>
  <c r="F113" i="97"/>
  <c r="F13" i="97" s="1"/>
  <c r="D45" i="97"/>
  <c r="F45" i="97" s="1"/>
  <c r="F44" i="97"/>
  <c r="F57" i="97"/>
  <c r="F62" i="97" l="1"/>
  <c r="F10" i="97" s="1"/>
  <c r="F16" i="97" s="1"/>
  <c r="F18" i="97" s="1"/>
  <c r="C26" i="1" s="1"/>
  <c r="D26" i="1" s="1"/>
  <c r="E26" i="1" s="1"/>
  <c r="D90" i="67" l="1"/>
  <c r="F103" i="67"/>
  <c r="D92" i="67"/>
  <c r="F101" i="67" s="1"/>
  <c r="F71" i="67"/>
  <c r="F70" i="67"/>
  <c r="D152" i="48"/>
  <c r="D154" i="48" s="1"/>
  <c r="F138" i="48"/>
  <c r="F124" i="48"/>
  <c r="D94" i="48"/>
  <c r="D96" i="48" s="1"/>
  <c r="F96" i="48" s="1"/>
  <c r="D92" i="48"/>
  <c r="D74" i="48"/>
  <c r="F68" i="48"/>
  <c r="F76" i="48"/>
  <c r="F92" i="67" l="1"/>
  <c r="D96" i="67"/>
  <c r="D74" i="67"/>
  <c r="D94" i="67"/>
  <c r="F94" i="67" s="1"/>
  <c r="F38" i="46"/>
  <c r="F10" i="46" s="1"/>
  <c r="F73" i="42"/>
  <c r="F71" i="42"/>
  <c r="F69" i="42"/>
  <c r="F65" i="42"/>
  <c r="F62" i="42"/>
  <c r="F58" i="42"/>
  <c r="F55" i="42"/>
  <c r="F51" i="42"/>
  <c r="F47" i="42"/>
  <c r="F41" i="42"/>
  <c r="F40" i="42"/>
  <c r="F37" i="42"/>
  <c r="F34" i="42"/>
  <c r="F31" i="42"/>
  <c r="F30" i="42"/>
  <c r="F27" i="42"/>
  <c r="F25" i="42"/>
  <c r="F20" i="42"/>
  <c r="D67" i="67" l="1"/>
  <c r="F67" i="67" s="1"/>
  <c r="F76" i="42"/>
  <c r="F78" i="42" s="1"/>
  <c r="F7" i="42" s="1"/>
  <c r="C27" i="1" s="1"/>
  <c r="F34" i="48" l="1"/>
  <c r="F119" i="67" l="1"/>
  <c r="F115" i="67"/>
  <c r="F111" i="67"/>
  <c r="F33" i="67" l="1"/>
  <c r="F117" i="67" l="1"/>
  <c r="F113" i="67"/>
  <c r="F123" i="67"/>
  <c r="F109" i="67"/>
  <c r="F96" i="67"/>
  <c r="F90" i="67"/>
  <c r="D151" i="67" l="1"/>
  <c r="F151" i="67" s="1"/>
  <c r="F149" i="67"/>
  <c r="D127" i="67"/>
  <c r="F127" i="67" s="1"/>
  <c r="F98" i="67"/>
  <c r="F88" i="67"/>
  <c r="F86" i="67"/>
  <c r="D78" i="67"/>
  <c r="F78" i="67" s="1"/>
  <c r="F76" i="67"/>
  <c r="F74" i="67"/>
  <c r="F65" i="67"/>
  <c r="F63" i="67"/>
  <c r="F61" i="67"/>
  <c r="F43" i="67"/>
  <c r="F41" i="67"/>
  <c r="F39" i="67"/>
  <c r="F31" i="67"/>
  <c r="F29" i="67"/>
  <c r="F27" i="67"/>
  <c r="F25" i="67"/>
  <c r="F23" i="67"/>
  <c r="F21" i="67"/>
  <c r="B14" i="67"/>
  <c r="B13" i="67"/>
  <c r="B12" i="67"/>
  <c r="B11" i="67"/>
  <c r="B10" i="67"/>
  <c r="B9" i="67"/>
  <c r="B9" i="1"/>
  <c r="B12" i="1"/>
  <c r="F105" i="67" l="1"/>
  <c r="F11" i="67" s="1"/>
  <c r="F35" i="67"/>
  <c r="F9" i="67" s="1"/>
  <c r="F145" i="67"/>
  <c r="F13" i="67" s="1"/>
  <c r="F129" i="67"/>
  <c r="F12" i="67" s="1"/>
  <c r="F153" i="67"/>
  <c r="F14" i="67" s="1"/>
  <c r="D80" i="67"/>
  <c r="F80" i="67" s="1"/>
  <c r="F82" i="67" s="1"/>
  <c r="F10" i="67" s="1"/>
  <c r="F15" i="67" l="1"/>
  <c r="F17" i="67" s="1"/>
  <c r="C16" i="1" s="1"/>
  <c r="D16" i="1" s="1"/>
  <c r="E16" i="1" s="1"/>
  <c r="D162" i="48" l="1"/>
  <c r="F162" i="48" s="1"/>
  <c r="D128" i="48"/>
  <c r="F128" i="48" s="1"/>
  <c r="D126" i="48"/>
  <c r="F126" i="48" s="1"/>
  <c r="F72" i="48"/>
  <c r="D80" i="48"/>
  <c r="D82" i="48" s="1"/>
  <c r="F82" i="48" s="1"/>
  <c r="F160" i="48"/>
  <c r="F154" i="48"/>
  <c r="F152" i="48"/>
  <c r="F150" i="48"/>
  <c r="F142" i="48"/>
  <c r="F140" i="48"/>
  <c r="F136" i="48"/>
  <c r="F134" i="48"/>
  <c r="F122" i="48"/>
  <c r="F120" i="48"/>
  <c r="F119" i="48"/>
  <c r="F116" i="48"/>
  <c r="F115" i="48"/>
  <c r="F112" i="48"/>
  <c r="F111" i="48"/>
  <c r="F104" i="48"/>
  <c r="F102" i="48"/>
  <c r="F100" i="48"/>
  <c r="F98" i="48"/>
  <c r="F94" i="48"/>
  <c r="F92" i="48"/>
  <c r="F90" i="48"/>
  <c r="F88" i="48"/>
  <c r="F78" i="48"/>
  <c r="F74" i="48"/>
  <c r="F66" i="48"/>
  <c r="F64" i="48"/>
  <c r="F62" i="48"/>
  <c r="F44" i="48"/>
  <c r="F42" i="48"/>
  <c r="F40" i="48"/>
  <c r="F32" i="48"/>
  <c r="F30" i="48"/>
  <c r="F28" i="48"/>
  <c r="F26" i="48"/>
  <c r="F24" i="48"/>
  <c r="F22" i="48"/>
  <c r="B15" i="48"/>
  <c r="B14" i="48"/>
  <c r="B13" i="48"/>
  <c r="B12" i="48"/>
  <c r="B11" i="48"/>
  <c r="B10" i="48"/>
  <c r="B9" i="48"/>
  <c r="F106" i="48" l="1"/>
  <c r="F11" i="48" s="1"/>
  <c r="F130" i="48"/>
  <c r="F12" i="48" s="1"/>
  <c r="F146" i="48"/>
  <c r="F13" i="48" s="1"/>
  <c r="F36" i="48"/>
  <c r="F9" i="48" s="1"/>
  <c r="F156" i="48"/>
  <c r="F14" i="48" s="1"/>
  <c r="F164" i="48"/>
  <c r="F15" i="48" s="1"/>
  <c r="F80" i="48"/>
  <c r="B27" i="1" l="1"/>
  <c r="F14" i="46" l="1"/>
  <c r="F16" i="46" l="1"/>
  <c r="D27" i="1"/>
  <c r="C32" i="1" l="1"/>
  <c r="D32" i="1" s="1"/>
  <c r="E32" i="1" s="1"/>
  <c r="E27" i="1"/>
  <c r="D15" i="1" l="1"/>
  <c r="D13" i="1"/>
  <c r="D28" i="1" l="1"/>
  <c r="E28" i="1" s="1"/>
  <c r="E13" i="1"/>
  <c r="E15" i="1"/>
  <c r="F23" i="5" l="1"/>
  <c r="F21" i="5" l="1"/>
  <c r="F19" i="5"/>
  <c r="F17" i="5"/>
  <c r="F15" i="5"/>
  <c r="F13" i="5"/>
  <c r="F11" i="5"/>
  <c r="F9" i="5"/>
  <c r="F7" i="5"/>
  <c r="F25" i="5" l="1"/>
  <c r="C9" i="1" s="1"/>
  <c r="D9" i="1" l="1"/>
  <c r="E9" i="1" s="1"/>
  <c r="F71" i="48" l="1"/>
  <c r="F84" i="48" s="1"/>
  <c r="F10" i="48" s="1"/>
  <c r="F16" i="48" l="1"/>
  <c r="F18" i="48" s="1"/>
  <c r="C12" i="1" l="1"/>
  <c r="C34" i="1" s="1"/>
  <c r="D34" i="1" s="1"/>
  <c r="D12" i="1" l="1"/>
  <c r="E12" i="1" s="1"/>
  <c r="E34" i="1" s="1"/>
</calcChain>
</file>

<file path=xl/sharedStrings.xml><?xml version="1.0" encoding="utf-8"?>
<sst xmlns="http://schemas.openxmlformats.org/spreadsheetml/2006/main" count="3758" uniqueCount="457">
  <si>
    <t>Št. pos.</t>
  </si>
  <si>
    <t>Opis postavke</t>
  </si>
  <si>
    <t>Enota mere</t>
  </si>
  <si>
    <t>Količina</t>
  </si>
  <si>
    <t xml:space="preserve">Cena na enoto mere </t>
  </si>
  <si>
    <t>Cena brez DDV</t>
  </si>
  <si>
    <t>REKAPITULACIJA</t>
  </si>
  <si>
    <t>KANALIZACIJA</t>
  </si>
  <si>
    <t>SKUPAJ OBJEKT</t>
  </si>
  <si>
    <t>Rekapitulacija</t>
  </si>
  <si>
    <t>I.</t>
  </si>
  <si>
    <t>II.</t>
  </si>
  <si>
    <t>III.</t>
  </si>
  <si>
    <t>IV.</t>
  </si>
  <si>
    <t>V.</t>
  </si>
  <si>
    <t>VI.</t>
  </si>
  <si>
    <t>VII.</t>
  </si>
  <si>
    <t>10%</t>
  </si>
  <si>
    <t>PRIPRAVLJALNA DELA</t>
  </si>
  <si>
    <t>m2</t>
  </si>
  <si>
    <t xml:space="preserve"> Skupaj PRIPRAVLJALNA DELA:</t>
  </si>
  <si>
    <t>ZEMELJSKA DELA</t>
  </si>
  <si>
    <t>m</t>
  </si>
  <si>
    <t>m3</t>
  </si>
  <si>
    <t>ur</t>
  </si>
  <si>
    <t>Ročno planiranje dna jarka s točnostjo +/- 3 cm po projektiranem padcu.</t>
  </si>
  <si>
    <t xml:space="preserve"> m2</t>
  </si>
  <si>
    <t>Dobava peska frakcije 4-16 mm in izdelava nasipa nad položenimi cevmi 30 cm nad temenom. Na peščeno posteljico se izvede 3-5 cm debel nasip, v katerega si cev izdela ležišče. Obsip in nasip je potrebno utrditi do 95 % trdnosti po standardnem Proktorjevem postopku.</t>
  </si>
  <si>
    <t>Izdelava proviziranih dostopov do objektov preko izkopanih jarkov iz plohov debeline 5cm, komplet z zaščitno ograjo iz desk in tramičev.</t>
  </si>
  <si>
    <t>kos</t>
  </si>
  <si>
    <t xml:space="preserve"> Skupaj ZEMELJSKA DELA:</t>
  </si>
  <si>
    <t>KANALIZACIJSKA DELA</t>
  </si>
  <si>
    <t>jašek DN 1000 gl. do 2 m</t>
  </si>
  <si>
    <t>jašek DN 1000 gl. od 2-4 m</t>
  </si>
  <si>
    <t xml:space="preserve"> kos</t>
  </si>
  <si>
    <t>Pregled in čiščenje kanala pred izvedbo tlačnega poizkusa.</t>
  </si>
  <si>
    <t>Pregled in snemanje s TV kamero vseh kanalizacijskih cevi,  jaškov in vse cevne odseke. Snemanje kanala po standardu SIST EN 13508-2:2003 in skladno z nemškimi smernicami ATV-M 143-2.</t>
  </si>
  <si>
    <t xml:space="preserve"> Skupaj KANALIZACIJSKA DELA:</t>
  </si>
  <si>
    <t>KRIŽANJA Z KOMUNALNIMI VODI</t>
  </si>
  <si>
    <t>Zaščita kablovoda za čas gradnje pri vzporednem poteku ob odprtem jarku.</t>
  </si>
  <si>
    <t xml:space="preserve"> Skupaj KRIŽANJA:</t>
  </si>
  <si>
    <t>ODCEPI ZA PRIKLJUČITEV HIŠNIH PRIKLJUČKOV</t>
  </si>
  <si>
    <t>ZAKLJUČNA DELA</t>
  </si>
  <si>
    <t>Pospravljanje na lokaciji gradbišča</t>
  </si>
  <si>
    <t>m1</t>
  </si>
  <si>
    <t>Skupaj SKUPNA PROJEKTNA DOKUMENTACIJA:</t>
  </si>
  <si>
    <t>Geomehanski nadzor</t>
  </si>
  <si>
    <t>Projektantski nadzor</t>
  </si>
  <si>
    <t xml:space="preserve">Izdelava navodil o obratovanju in vzdrževanju </t>
  </si>
  <si>
    <t>Nadzor drugih služb, katerih komunalni vodi potekajo v bližini nameravane gradnje</t>
  </si>
  <si>
    <t xml:space="preserve">Geodetski posnetek, vris v kataster in izdelava geodetskega načrta (vključno z skico meritev, terenskim zapisnikom, kopijo situacij starega in novega stanja. </t>
  </si>
  <si>
    <t>Izdelava dokazila o zanesljivosti</t>
  </si>
  <si>
    <t>Izdelava projekta izvedenih del-PID skladno z zahtevami bodočega upravljalca.</t>
  </si>
  <si>
    <t>Izdelava varnostnega načrta po predpisih o zagotavljanju varnosti in zdravja pri delu in vodenje koordinacije na gradbišču</t>
  </si>
  <si>
    <t>Zakoličenje osi kanalizacije, z zavarovanjem osi, oznako revizijskih jaškov, vris v kataster in izdelava geodetskega posnetka.</t>
  </si>
  <si>
    <t xml:space="preserve"> m1</t>
  </si>
  <si>
    <t>Postavitev gradbenih profilov na vzpostavljeno os trase cevovoda, ter določitev nivoja za merjenje globine izkopa in polaganje cevovoda.</t>
  </si>
  <si>
    <t xml:space="preserve">Priprava in zavarovanje gradbišča, odstranitev eventuelnih ovir, prometnih znakov in utrditev delovnega platoja.       </t>
  </si>
  <si>
    <t>Izdelava obvestilne table o delu na gradbišču, namestitev na vidnem mestu, ter po končanih delih odstranitev obvestilne table.</t>
  </si>
  <si>
    <t xml:space="preserve">Zakoličba obstoječih komunalnih vodov in oznaka križanj.   </t>
  </si>
  <si>
    <t>Ročni izkop jarka globine 0-4m  z nakladanjem na kamion in odvozom na začasno gradbeno deponijo izvajalca. Predvsem izkop v bližini komunalnih vodov (5%).</t>
  </si>
  <si>
    <r>
      <t xml:space="preserve">Zasipavanje  jarka z izkopanim materialom, s komprimiranjem v slojih po 30 cm, z dovozom z začasne deponije. </t>
    </r>
    <r>
      <rPr>
        <i/>
        <sz val="10"/>
        <rFont val="Arial Narrow"/>
        <family val="2"/>
        <charset val="238"/>
      </rPr>
      <t>Količina velja za vgrajen material.</t>
    </r>
  </si>
  <si>
    <t>VII</t>
  </si>
  <si>
    <t>Rezanje asfaltne plasti s talni diamantno žago, debele 6 do 10 cm</t>
  </si>
  <si>
    <t>Izdelava mulde iz asfalta ob robu vozišča. Kompletno delo in material.</t>
  </si>
  <si>
    <t xml:space="preserve">SKUPAJ </t>
  </si>
  <si>
    <t>SKUPNA DOKUMENTACIJA IN PRIPRAVLJALNA DELA</t>
  </si>
  <si>
    <t>Nakladanje in odvoz viška izkopanega materiala na trajno deponijo z plačilom takse za trajno odlaganje. Koeficient nakladanja 1,40</t>
  </si>
  <si>
    <t>Humuziranje zelenic debeline 30cm s transportom do 60m.</t>
  </si>
  <si>
    <t>Planiranje - ročno-strojno v ravnini I.in II. kat., s tocnostjo +/- 3cm z zatravitvijo.</t>
  </si>
  <si>
    <t>VI</t>
  </si>
  <si>
    <t xml:space="preserve"> Skupaj ZAKLJUČNA DELA:</t>
  </si>
  <si>
    <t xml:space="preserve"> NEPREDVIDENA DELA</t>
  </si>
  <si>
    <t>Porušitev in odstranitev asfaltne plasti v debelini 6- 10 cm vključno z nakladanjem na prevozno sredstvo, odvozom na stalno gradbeno depoinijo in plačilom deponijske takse. Odstranitev polovice širine vozišča.</t>
  </si>
  <si>
    <t>Predhodna obdelava stika in premaz z bitumensko lepilno zmesjo po celotni višini odreza.</t>
  </si>
  <si>
    <r>
      <t>Nabava in vgradnja ločilnega tekstila po standardu EN 13249-13265 z natezno trdnostju vzdolžno/prečno T</t>
    </r>
    <r>
      <rPr>
        <sz val="9"/>
        <rFont val="Arial Narrow"/>
        <family val="2"/>
        <charset val="238"/>
      </rPr>
      <t>min</t>
    </r>
    <r>
      <rPr>
        <sz val="10"/>
        <rFont val="Arial Narrow"/>
        <family val="2"/>
        <charset val="238"/>
      </rPr>
      <t xml:space="preserve"> </t>
    </r>
    <r>
      <rPr>
        <sz val="10"/>
        <rFont val="Calibri"/>
        <family val="2"/>
        <charset val="238"/>
      </rPr>
      <t>≥</t>
    </r>
    <r>
      <rPr>
        <sz val="10"/>
        <rFont val="Arial Narrow"/>
        <family val="2"/>
        <charset val="238"/>
      </rPr>
      <t xml:space="preserve">16/16 kN/m. </t>
    </r>
  </si>
  <si>
    <t xml:space="preserve"> Skupaj ODCEPI za HP:</t>
  </si>
  <si>
    <t>Čiščenje terena, podirnje dreves, odstranitev grmovnic z nakladanjem in iodvozom na deponijo s plačilom takse. Ocena stroškov je na podlagi ogleda obstoječega stanja natrasi.</t>
  </si>
  <si>
    <t>Zakoličenje objekta, vris v kataster in izdelava geodetskega posnetka.</t>
  </si>
  <si>
    <t>kpl</t>
  </si>
  <si>
    <t>Postavitev gradbenih profilov.</t>
  </si>
  <si>
    <t>Nadzor pristojnih služb komunalnih vodov na območju: elektro, telekom, plinovod, vodovod, javna razsvetljava, kanalizacija.</t>
  </si>
  <si>
    <t xml:space="preserve">Dobava in vgradnja tamponskega sloja debeline 20 cm. Tamponska blazina pod talno ploščo. </t>
  </si>
  <si>
    <t>Betonska in AB dela</t>
  </si>
  <si>
    <t xml:space="preserve">Nabava in vgradnja nearmiranega betona C12/15 - podložni beton pod objektom povprečne debeline 10cm. Prerez konstrukcije do 0.12m3/m2. </t>
  </si>
  <si>
    <t>Nabava in vgradnja nearmiranega betona C16/20. Polnilni beton v dnu črpališča.</t>
  </si>
  <si>
    <t>Nabava in vgradnja nearmiranega betona C16/20. Beton za postavitev temeljev ograje, elektro podstavka.</t>
  </si>
  <si>
    <t>Nabava, dobava, rezanje, krivljenje, polaganje in vezanje armature S 500 B  (RA 400/500)  do fi 12 mm.</t>
  </si>
  <si>
    <t>kg</t>
  </si>
  <si>
    <t>Nabava, dobava, rezanje, krivljenje, polaganje armaturnih mrež armature S 500 B  (MAG 500/560).</t>
  </si>
  <si>
    <t xml:space="preserve"> Skupaj BETONSKA IN AB DELA:</t>
  </si>
  <si>
    <t>Enostranski opaž robu talne plošče - beton viden. Rob  talne plošče.</t>
  </si>
  <si>
    <t>Opaž ravnih odprtin v plošči - beton viden.</t>
  </si>
  <si>
    <t>višine 15 cm</t>
  </si>
  <si>
    <t xml:space="preserve"> Skupaj TESARSKA DELA:</t>
  </si>
  <si>
    <t>Zunanja ureditev</t>
  </si>
  <si>
    <t xml:space="preserve">Nabava, dobava kamnitega materiala frakcije 0-64mm in izdelava nasipa s komprimiranjem v slojih do 20 cm transportom iz gradbiščne deponije. </t>
  </si>
  <si>
    <t>Nabava in dobava drobljenca frakcije 0-16 mm in izdelava zaporne plasti utrjenega platoja debeline 10 cm.</t>
  </si>
  <si>
    <t>V</t>
  </si>
  <si>
    <t xml:space="preserve"> Skupaj ZUNANJA UREDITEV:</t>
  </si>
  <si>
    <t>Ročno planiranje dna gradbene jame s točnostjo +/- 3 cm po projektiranem padcu.</t>
  </si>
  <si>
    <t xml:space="preserve">Zasipavanje  gradbene jame z izkopanim materialom, s komprimiranjem v slojih po 30 cm, z dovozom z začasne deponije. </t>
  </si>
  <si>
    <t>Tesarska dela</t>
  </si>
  <si>
    <t>komplet</t>
  </si>
  <si>
    <t>Izvedba poglobitve (v primeru večjih dotokov izvedba z provizoričnim vodnjakom) in črpanje talne vode (iz vodnjaka) v gradbeni jami pri izvedbi zemeljskih izkopov.</t>
  </si>
  <si>
    <t>Dobava, nakladanje, prevoz in zvračanje peska za posteljico. Z razgrinjanjem in komprimacijo. Peščena posteljica je iz frakcije 4-16 mm, debeline 10 cm.</t>
  </si>
  <si>
    <t>DDV ( 22%)</t>
  </si>
  <si>
    <t>Cena z DDV</t>
  </si>
  <si>
    <t>SKUPAJ STROJNA OPREMA</t>
  </si>
  <si>
    <t>Strelovod</t>
  </si>
  <si>
    <t>Ostala dela in stroški</t>
  </si>
  <si>
    <t>Skupaj brez DDV</t>
  </si>
  <si>
    <t xml:space="preserve">        </t>
  </si>
  <si>
    <t>1.</t>
  </si>
  <si>
    <t>Pripravljalna in zaključna dela</t>
  </si>
  <si>
    <t>km</t>
  </si>
  <si>
    <t>2.</t>
  </si>
  <si>
    <t>3.</t>
  </si>
  <si>
    <t>4.</t>
  </si>
  <si>
    <t>5.</t>
  </si>
  <si>
    <t>6.</t>
  </si>
  <si>
    <t>7.</t>
  </si>
  <si>
    <t>8.</t>
  </si>
  <si>
    <t>9.</t>
  </si>
  <si>
    <t>10.</t>
  </si>
  <si>
    <t>Transport materiala</t>
  </si>
  <si>
    <t>t</t>
  </si>
  <si>
    <t>Skupaj gradbena dela</t>
  </si>
  <si>
    <t>Dobava pocinkanega valjanca INOX 30x3,5 mm</t>
  </si>
  <si>
    <t xml:space="preserve">Dobava in montaža kabelskih glav EPKT 0031- </t>
  </si>
  <si>
    <t>KB priključka v  omarico</t>
  </si>
  <si>
    <t>Skupaj elektromontažna dela</t>
  </si>
  <si>
    <t>kom</t>
  </si>
  <si>
    <t>11.</t>
  </si>
  <si>
    <t>12.</t>
  </si>
  <si>
    <t>Dobava in montaža strelovodnih odvodov</t>
  </si>
  <si>
    <t>odvodi so iz Al vodnika fi 10 mm pritrjenega z ustreznimi pritrdilnimi opornicami</t>
  </si>
  <si>
    <t>Dobava in montaža križnih spojk za Al vodnik fi 10 mm</t>
  </si>
  <si>
    <t xml:space="preserve">z ustreznimi pritrdilnimi opornicami </t>
  </si>
  <si>
    <t>Nepredvidena dela</t>
  </si>
  <si>
    <t>Geodetski posnetek trase kabla</t>
  </si>
  <si>
    <t>DN 250</t>
  </si>
  <si>
    <t>DN 200</t>
  </si>
  <si>
    <t xml:space="preserve">Strojni odkop humusa I. in II. ktg v širini 6,0m in debelini cca 20cm z odvozom na začasno deponijo ob trasi za kasnejše humusiranje. </t>
  </si>
  <si>
    <t>Strojni izkop jarka  pod kotom 90 stopinj  globine od 0 do 4 m širine dna do 1,2 m z nakladnjem na kamion in odvozom na začasno deponijo izvajalca.</t>
  </si>
  <si>
    <t>Humuziranje zelenic debeline 20 cm s transportom iz začasne deponije.</t>
  </si>
  <si>
    <t>1.1</t>
  </si>
  <si>
    <t>1.2</t>
  </si>
  <si>
    <t>1.3</t>
  </si>
  <si>
    <t>1.4</t>
  </si>
  <si>
    <t>1.5</t>
  </si>
  <si>
    <t>1.6</t>
  </si>
  <si>
    <t>1.7</t>
  </si>
  <si>
    <t>2.1</t>
  </si>
  <si>
    <t>2.2</t>
  </si>
  <si>
    <t>2.3</t>
  </si>
  <si>
    <t>2.4</t>
  </si>
  <si>
    <t>2.5</t>
  </si>
  <si>
    <t>2.6</t>
  </si>
  <si>
    <t>2.7</t>
  </si>
  <si>
    <t>2.8</t>
  </si>
  <si>
    <t>2.9</t>
  </si>
  <si>
    <t>2.10</t>
  </si>
  <si>
    <t>2.11</t>
  </si>
  <si>
    <t>2.12</t>
  </si>
  <si>
    <t>2.13</t>
  </si>
  <si>
    <t>2.14</t>
  </si>
  <si>
    <t>2.15</t>
  </si>
  <si>
    <t>3.1</t>
  </si>
  <si>
    <t>3.2</t>
  </si>
  <si>
    <t>3.3</t>
  </si>
  <si>
    <t>3.4</t>
  </si>
  <si>
    <t>3.5</t>
  </si>
  <si>
    <t>3.6</t>
  </si>
  <si>
    <t>3.7</t>
  </si>
  <si>
    <t>3.8</t>
  </si>
  <si>
    <t>3.10</t>
  </si>
  <si>
    <t>3.9</t>
  </si>
  <si>
    <t>3.11</t>
  </si>
  <si>
    <t>4.1</t>
  </si>
  <si>
    <t>4.2</t>
  </si>
  <si>
    <t>4.3</t>
  </si>
  <si>
    <t>4.4</t>
  </si>
  <si>
    <t>4.5</t>
  </si>
  <si>
    <t>4.6</t>
  </si>
  <si>
    <t>4.7</t>
  </si>
  <si>
    <t>4.8</t>
  </si>
  <si>
    <t>4.9</t>
  </si>
  <si>
    <t>4.10</t>
  </si>
  <si>
    <t>5.1</t>
  </si>
  <si>
    <t>5.2</t>
  </si>
  <si>
    <t>5.3</t>
  </si>
  <si>
    <t>5.4</t>
  </si>
  <si>
    <t>5.5</t>
  </si>
  <si>
    <t>5.6</t>
  </si>
  <si>
    <t>5.7</t>
  </si>
  <si>
    <t>5.8</t>
  </si>
  <si>
    <t>6.1</t>
  </si>
  <si>
    <t>6.2</t>
  </si>
  <si>
    <t>6.3</t>
  </si>
  <si>
    <t>7.1</t>
  </si>
  <si>
    <t>7.2</t>
  </si>
  <si>
    <t>Odcepi za sanitarne hišne priključke - priklop PVC DN 160 na PVC DN 250 v dolžini do 10 m: 
 - zemeljska dela z odstranitvijo asfalta in roba pločnika (kjer je potrebno) za izvedbo kanalizacijskega priključka s strojnim izkopom dna š= 60 cm in povp. globine 3,00 m, v terenu III.  in V.  kategorije, z odvozom  viška materiala na stalno gradbeno deponijo, vključeni stroški deponije, brežine se izvajajo v naklonu 60°, ročno planiranje dna jarka +/-3 cm po proj. padcu, izdelava posteljice debeline 10 cm, obsipa višine 30cm nad temenom, skupaj z zasipom jarka s komprimiranjem v slojih po 20 cm. Po opravljenih delih vzpostavitev prvotnega stanja.
 - nabava in montaža cevnega materiala, cevi PVC DN 160</t>
  </si>
  <si>
    <t>Dobava in montaža priključnega kosa  DN 250/160 priključek pod kotom 45°. Izvedba priklopa na obstoječo cev hišnega priključka, z vsemi potrebnimi deli ina materiali.</t>
  </si>
  <si>
    <t>Ureditev začasnega vodnjaka in črpanje talne vode iz gradbene jame pri izvedbi del.</t>
  </si>
  <si>
    <t>Izvedba križanja z različnimi nizkonapetostnimi kablovodi (NN,, TK, …)</t>
  </si>
  <si>
    <t>Strojni izkop jarka  pod kotom 65 stopinj  globine od 0 do 4 m širine dna do 1,2 m z nakladnjem na kamion in odvozom na začasno deponijo izvajalca.</t>
  </si>
  <si>
    <t>1.8</t>
  </si>
  <si>
    <t>1.9</t>
  </si>
  <si>
    <t>13.</t>
  </si>
  <si>
    <t>14.</t>
  </si>
  <si>
    <t>15.</t>
  </si>
  <si>
    <t>16.</t>
  </si>
  <si>
    <t>17.</t>
  </si>
  <si>
    <t>18.</t>
  </si>
  <si>
    <t>19.</t>
  </si>
  <si>
    <t>Vgradnja reperjev na objekte v bližini izkopa.</t>
  </si>
  <si>
    <t>CESTARSKA DELA</t>
  </si>
  <si>
    <t xml:space="preserve"> Skupaj CESTARSKA DELA </t>
  </si>
  <si>
    <t>20.</t>
  </si>
  <si>
    <t>21.</t>
  </si>
  <si>
    <r>
      <t xml:space="preserve">Nabava in vgradnja ločilnega tekstila po standardu EN 13249-13265 z natezno trdnostju vzdolžno/prečno Tmin </t>
    </r>
    <r>
      <rPr>
        <sz val="10"/>
        <rFont val="Calibri"/>
        <family val="2"/>
        <charset val="238"/>
      </rPr>
      <t>≥</t>
    </r>
    <r>
      <rPr>
        <sz val="10"/>
        <rFont val="Arial Narrow"/>
        <family val="2"/>
        <charset val="238"/>
      </rPr>
      <t xml:space="preserve">16/16 kN/m. </t>
    </r>
  </si>
  <si>
    <t>Nabava in vgradnja armiranega betona C35/45, XC4, PV1, S3. Prerez konstrukcije 0,12 do 0.30 m3/m2. Talna plošča, krovna plošča.</t>
  </si>
  <si>
    <t>Nabava, dobava, rezanje, krivljenje, polaganje in vezanje armature S 500 B  (RA 400/500)  več od  fi 14 mm.</t>
  </si>
  <si>
    <t>Nabava in vgradnja ločilnega sloja stirodurja in AB krovno ploščo na obodu plašča posode črpališča. Kompletno delo in material.</t>
  </si>
  <si>
    <t xml:space="preserve">Nabava in vgradnjatrajno elastičnega kita za zatesnitev stika med AB krovno ploščo na obodu plašča posode črpališča. Kompletno delo in material. </t>
  </si>
  <si>
    <t>Opaž krovne plošče, višina podpiranja do 7m - beton viden.</t>
  </si>
  <si>
    <t>Poliestrski modul</t>
  </si>
  <si>
    <t xml:space="preserve"> Skupaj POLIESTRSKI MODUL:</t>
  </si>
  <si>
    <t>Dobava in montaža vključena v postavkah (vključno z montažnim in tesnilnim materialom)</t>
  </si>
  <si>
    <t>U = 400 V</t>
  </si>
  <si>
    <t>DN50 - 60,3x2,0 mm</t>
  </si>
  <si>
    <t>DN100 - 114,3x2,0 mm</t>
  </si>
  <si>
    <t>DN100 - 90° tip 3</t>
  </si>
  <si>
    <t>DN150</t>
  </si>
  <si>
    <t>DN100</t>
  </si>
  <si>
    <t>DN50</t>
  </si>
  <si>
    <t>h</t>
  </si>
  <si>
    <t>Nepredvidena dela.</t>
  </si>
  <si>
    <t>Dela odobrena s strani nadzora in obračuna po analizi cen v skladu s kalkulativnimi elementi.</t>
  </si>
  <si>
    <t>%</t>
  </si>
  <si>
    <t>SKUPAJ € (brez DDV):</t>
  </si>
  <si>
    <r>
      <rPr>
        <b/>
        <sz val="10"/>
        <rFont val="Arial Narrow"/>
        <family val="2"/>
        <charset val="238"/>
      </rPr>
      <t>Lok</t>
    </r>
    <r>
      <rPr>
        <sz val="10"/>
        <rFont val="Arial Narrow"/>
        <family val="2"/>
        <charset val="238"/>
      </rPr>
      <t xml:space="preserve"> po EN10253, material 1.4301.</t>
    </r>
  </si>
  <si>
    <r>
      <rPr>
        <b/>
        <sz val="10"/>
        <rFont val="Arial Narrow"/>
        <family val="2"/>
        <charset val="238"/>
      </rPr>
      <t>Nožasti zasun</t>
    </r>
    <r>
      <rPr>
        <sz val="10"/>
        <rFont val="Arial Narrow"/>
        <family val="2"/>
        <charset val="238"/>
      </rPr>
      <t>, medprirobničen, PN10.
Primerno za odpadno fekalno vodo.</t>
    </r>
  </si>
  <si>
    <r>
      <rPr>
        <b/>
        <sz val="10"/>
        <rFont val="Arial Narrow"/>
        <family val="2"/>
        <charset val="238"/>
      </rPr>
      <t>Nepovratni ventil s kroglo</t>
    </r>
    <r>
      <rPr>
        <sz val="10"/>
        <rFont val="Arial Narrow"/>
        <family val="2"/>
        <charset val="238"/>
      </rPr>
      <t>, prirobnični, NL, PN10, primerno za odpadno vodo.</t>
    </r>
  </si>
  <si>
    <r>
      <rPr>
        <b/>
        <sz val="10"/>
        <rFont val="Arial Narrow"/>
        <family val="2"/>
        <charset val="238"/>
      </rPr>
      <t>Končnik</t>
    </r>
    <r>
      <rPr>
        <sz val="10"/>
        <rFont val="Arial Narrow"/>
        <family val="2"/>
        <charset val="238"/>
      </rPr>
      <t>, material PE100, SDR17.</t>
    </r>
  </si>
  <si>
    <r>
      <rPr>
        <b/>
        <sz val="10"/>
        <rFont val="Arial Narrow"/>
        <family val="2"/>
        <charset val="238"/>
      </rPr>
      <t>Prosta prirobnica</t>
    </r>
    <r>
      <rPr>
        <sz val="10"/>
        <rFont val="Arial Narrow"/>
        <family val="2"/>
        <charset val="238"/>
      </rPr>
      <t>, material PP, PN10.</t>
    </r>
  </si>
  <si>
    <r>
      <rPr>
        <b/>
        <sz val="10"/>
        <rFont val="Arial Narrow"/>
        <family val="2"/>
        <charset val="238"/>
      </rPr>
      <t>Elektrovarilna obojka</t>
    </r>
    <r>
      <rPr>
        <sz val="10"/>
        <rFont val="Arial Narrow"/>
        <family val="2"/>
        <charset val="238"/>
      </rPr>
      <t>, SDR 17, material PE100.</t>
    </r>
  </si>
  <si>
    <r>
      <rPr>
        <b/>
        <sz val="10"/>
        <rFont val="Arial Narrow"/>
        <family val="2"/>
        <charset val="238"/>
      </rPr>
      <t>Tlačni preskus</t>
    </r>
    <r>
      <rPr>
        <sz val="10"/>
        <rFont val="Arial Narrow"/>
        <family val="2"/>
        <charset val="238"/>
      </rPr>
      <t>, 10 bar, 24 h.
Zapisnik o uspešno opravljenem preskusu, ki ga potrdi nadzorni organ.</t>
    </r>
  </si>
  <si>
    <t>Vgradnja reperjev na objekte v bližini izkopa in spremljanje posedkov.</t>
  </si>
  <si>
    <t>OP.</t>
  </si>
  <si>
    <t>Pridobitev dovoljenja in izdelava elaborata za cestno zaporo, z ureditveijo prometnega režima v času gradnje in z obvestili, zavarovanjem gradbene jame in gradbišča, postavitev prometne signalizacije. Po končanih delih vzpostavitev prvotnega stanja. OCENA STROŠKOV OBRAČUN PO DEJANSKIH STROŠKIH in 5% MANIPULATIVNIH STROŠKOV</t>
  </si>
  <si>
    <t xml:space="preserve"> - izkop v zemljini VI. ktg (5% izkopa)</t>
  </si>
  <si>
    <t>Nakladanje materiala (pesek za posteljico, pesek za obsip, material za tampon in gredo) na začasni deponiji in odvoz na mesto vgradnje. (ni možno odlaganje materiala na gradbišču - ozke ulice)</t>
  </si>
  <si>
    <t>Asfaltiranje cestišča z asfaltom, obrabno - nosilni sloj ; AC 16 surf B 70/100 A4, debeline 7 cm. Izvedba po zahtevi upravljalca ceste. Lokalna cesta.</t>
  </si>
  <si>
    <t>Izdelava strojno ročnega finega planuma (minibager) pred izvedbo asfaltiranja z dosipom sejanega peska v debelini do 3 cm, planiranjem in utrditvijo.</t>
  </si>
  <si>
    <t>Končna višinska prilagoditev pokrova jaška pred asfaltiranjem ceste. Vključno z obbetoniranjem (C 16/20) razbremenilne plošče in AB venca.</t>
  </si>
  <si>
    <t>Obbetoniranje cevi za kanalizacijo vseh vrst materialov s cementnim betonom C 12/15, premera 25 cm (na tekoči meter).</t>
  </si>
  <si>
    <t>Pri zememljskih delih je upoštevana kategorizacija izkopa po Tehničnih specifikacijah za zemeljska dela Kategorizacija izkopov v zemljinah in kamninah (TSG211-003: 2023)</t>
  </si>
  <si>
    <t xml:space="preserve"> - izkop v zemljini V. ktg (15% izkopa)</t>
  </si>
  <si>
    <t>2.16</t>
  </si>
  <si>
    <t xml:space="preserve"> Skupaj CESTARSKA DELA:</t>
  </si>
  <si>
    <t>(Upoštevan tudi za vzporedni tlačni vod MZ-TL od CRP do t.24)</t>
  </si>
  <si>
    <t xml:space="preserve">Porušitev in odstranitev asfaltne plasti v debelini 6- 10 cm vključno z nakladanjem na prevozno sredstvo, odvozom na stalno gradbeno depoinijo in plačilom deponijske takse. </t>
  </si>
  <si>
    <t>Širok strojni izkop grabene jame pod kotom 90 stopinj  globine od 0 do 6m z nakladnjem na kamion in odvozom na začasno deponijo izvajalca.</t>
  </si>
  <si>
    <t>Nabava, obsip poliestrske črpalne komore s peskom 0-16 mm v debelini minimalno 20 cm z ročnim komprimiranjem.</t>
  </si>
  <si>
    <t>Enostranski opaž robu krovne plošče - beton viden. Rob krovne plošče.</t>
  </si>
  <si>
    <t>ČRPALIŠČA</t>
  </si>
  <si>
    <t>Zaščita gradbene jame z dvostranskim opažem. Najem, prevozi, nameščanje, prestavljanje, pranje po zaključku. Globina jarka do 5m, širina jarka do 1,2m. Obračun na 1m1 kanala.</t>
  </si>
  <si>
    <t>Varovanje gradbene jame izkopa za ČRP z razpiranjem npr. tipski kovinski opaži vključno z dokazilom o ustreznosti opaža (s statičnim računom). Izdelati po navodilih geomehanika. Izmera po površini opažene brežine gradbene jame. Varovanje gradbene jame globine približno od 2 do 8 m.</t>
  </si>
  <si>
    <t>Prehod delcev cca 50 mm, DN80.</t>
  </si>
  <si>
    <t>elektro kabel: 10 m</t>
  </si>
  <si>
    <t>DN80</t>
  </si>
  <si>
    <r>
      <rPr>
        <b/>
        <sz val="10"/>
        <color theme="1"/>
        <rFont val="Arial Narrow"/>
        <family val="2"/>
        <charset val="238"/>
      </rPr>
      <t>R-kos</t>
    </r>
    <r>
      <rPr>
        <sz val="10"/>
        <color theme="1"/>
        <rFont val="Arial Narrow"/>
        <family val="2"/>
        <charset val="238"/>
      </rPr>
      <t xml:space="preserve"> po EN10253, material 1.4301.</t>
    </r>
  </si>
  <si>
    <r>
      <rPr>
        <b/>
        <sz val="10"/>
        <color theme="1"/>
        <rFont val="Arial Narrow"/>
        <family val="2"/>
        <charset val="238"/>
      </rPr>
      <t xml:space="preserve">Cev </t>
    </r>
    <r>
      <rPr>
        <sz val="10"/>
        <color theme="1"/>
        <rFont val="Arial Narrow"/>
        <family val="2"/>
        <charset val="238"/>
      </rPr>
      <t>po EN 10217, nerjavno jeklo, material 1.4301.</t>
    </r>
  </si>
  <si>
    <r>
      <rPr>
        <b/>
        <sz val="10"/>
        <color theme="1"/>
        <rFont val="Arial Narrow"/>
        <family val="2"/>
        <charset val="238"/>
      </rPr>
      <t>Črpalka</t>
    </r>
    <r>
      <rPr>
        <sz val="10"/>
        <color theme="1"/>
        <rFont val="Arial Narrow"/>
        <family val="2"/>
        <charset val="238"/>
      </rPr>
      <t>, potopna za prečrpavanje odpadnih voda. S sesalnim delom.</t>
    </r>
  </si>
  <si>
    <r>
      <rPr>
        <b/>
        <sz val="10"/>
        <color theme="1"/>
        <rFont val="Arial Narrow"/>
        <family val="2"/>
        <charset val="238"/>
      </rPr>
      <t>Prirobnica</t>
    </r>
    <r>
      <rPr>
        <sz val="10"/>
        <color theme="1"/>
        <rFont val="Arial Narrow"/>
        <family val="2"/>
        <charset val="238"/>
      </rPr>
      <t>, leteča po EN 1092 PN10 s primernim zavihkom, material 1.4401.</t>
    </r>
  </si>
  <si>
    <r>
      <rPr>
        <b/>
        <sz val="10"/>
        <color theme="1"/>
        <rFont val="Arial Narrow"/>
        <family val="2"/>
        <charset val="238"/>
      </rPr>
      <t>Dokumentacija o zanesljivosti objekta</t>
    </r>
    <r>
      <rPr>
        <sz val="10"/>
        <color theme="1"/>
        <rFont val="Arial Narrow"/>
        <family val="2"/>
        <charset val="238"/>
      </rPr>
      <t xml:space="preserve">
</t>
    </r>
    <r>
      <rPr>
        <sz val="10"/>
        <rFont val="Arial Narrow"/>
        <family val="2"/>
        <charset val="238"/>
      </rPr>
      <t>z vsemi potrebnimi certifikati, dokazili in izjavami.</t>
    </r>
  </si>
  <si>
    <r>
      <rPr>
        <b/>
        <sz val="10"/>
        <color theme="1"/>
        <rFont val="Arial Narrow"/>
        <family val="2"/>
        <charset val="238"/>
      </rPr>
      <t>Veriga</t>
    </r>
    <r>
      <rPr>
        <sz val="10"/>
        <color theme="1"/>
        <rFont val="Arial Narrow"/>
        <family val="2"/>
        <charset val="238"/>
      </rPr>
      <t xml:space="preserve"> L = 7m, material nerjavno jeklo, primerna za maso &gt; 300 kg, s potrebnim pritrdilnim materialom.</t>
    </r>
  </si>
  <si>
    <t>DN80 - 88,9x2,0 mm</t>
  </si>
  <si>
    <r>
      <rPr>
        <b/>
        <sz val="10"/>
        <color theme="1"/>
        <rFont val="Arial Narrow"/>
        <family val="2"/>
        <charset val="238"/>
      </rPr>
      <t>Kapa</t>
    </r>
    <r>
      <rPr>
        <sz val="10"/>
        <color theme="1"/>
        <rFont val="Arial Narrow"/>
        <family val="2"/>
        <charset val="238"/>
      </rPr>
      <t xml:space="preserve"> po EN10253, material 1.4301.</t>
    </r>
  </si>
  <si>
    <t xml:space="preserve">Gradbena dela </t>
  </si>
  <si>
    <t>Strojno - ročni   izkop jarka za polaganje  ozemljitvenega traka, valjanca okoli črpališč v III. in IV. ktg.</t>
  </si>
  <si>
    <t>Strojno - ročni   izkop kabelskega jarka za polaganje NN KB v III. in IV. ktg.</t>
  </si>
  <si>
    <t>Zakoličba trase  polaganja  kablov    ( zemeljski kabel)</t>
  </si>
  <si>
    <t xml:space="preserve">Izdelava kabelskega jaška iz BC fi 80 cm, z LŽ lahkim pokrovom 60/60 nosilnosti 400 kN, izkop v III-IV. ktg., zasutje s tamponom ter nabijanje v slojih 20cm, čiščenje terena  ter nakladanje in odvoz odvečnega materiala k pooblaščenemu prevzemniku, vključno s plačilom oddaje. Postavka vključuje dobavo in montažo opaža, armature, betona.  </t>
  </si>
  <si>
    <t xml:space="preserve">Elektromontažna dela </t>
  </si>
  <si>
    <t>Dobava valjanca INOX 30x3,5 mm</t>
  </si>
  <si>
    <t xml:space="preserve">za polaganje v kabelski, kanalizacijski jarek in kot dodatni ozemljilni vod </t>
  </si>
  <si>
    <t xml:space="preserve">izvedba ozemljitvenih obročev okoli črpališča, v predvideno gradbeno jamo, skozi talno ploščo, skladno z grafičnimi prilogami </t>
  </si>
  <si>
    <t xml:space="preserve">Al-Cu 35 mm2, komplet z montažo </t>
  </si>
  <si>
    <t>Dobava in polaganje kabla NAYY-J 4x70+1,5 mm2</t>
  </si>
  <si>
    <t xml:space="preserve">komplet s polaganjem v kabelski jarek in obojestranskimi priklopi, komplet z PVC opozorilnim trakom in PVC ščitniki </t>
  </si>
  <si>
    <t>Dobava in polaganje kabla NAYY-J 4x35+1,5 mm2</t>
  </si>
  <si>
    <t>komplet z opremo:</t>
  </si>
  <si>
    <t>1 kom števčna plošča</t>
  </si>
  <si>
    <t>1 kom števec</t>
  </si>
  <si>
    <t>1 kom priklop števca</t>
  </si>
  <si>
    <t>2 kpl varovalčni ločilnik horizontalni VL00 (160A)</t>
  </si>
  <si>
    <t>3 kom talilni vložek NV00 100 A</t>
  </si>
  <si>
    <t>1 kpl Odvodnik prenapetosti</t>
  </si>
  <si>
    <t xml:space="preserve"> 3xETITEC B2, 20 kA (8/20 us), Up&lt;2,0 kV</t>
  </si>
  <si>
    <t>1 kom TIPKALO IP 67 montaža na vrata omarice</t>
  </si>
  <si>
    <t>1 kom podložna plošča</t>
  </si>
  <si>
    <t>2 m  drenažna cev f 100 mm</t>
  </si>
  <si>
    <t>1 kom ključavnica DES</t>
  </si>
  <si>
    <t>1 kpl PEN zbiralka z nosici</t>
  </si>
  <si>
    <t xml:space="preserve">spojni in vezni material, vrstne sponke </t>
  </si>
  <si>
    <t>1 kpl PEN zbiralka z nosilci</t>
  </si>
  <si>
    <t>spojni in vezni material, oznake</t>
  </si>
  <si>
    <t>Dobava in montaža lovile palice na kovinski steber zaščitne ograje, dolžina palice l = 1,5 m</t>
  </si>
  <si>
    <t>Krmilne el. omare ob črpališčih EL-KCP</t>
  </si>
  <si>
    <t>Skupaj krmilne el. omare ob črpališčih EL-KCP</t>
  </si>
  <si>
    <t>Strokovni pregledi in kontrole:</t>
  </si>
  <si>
    <t xml:space="preserve">   meritve na kablih, nastavitve zaščite</t>
  </si>
  <si>
    <t xml:space="preserve">   kontrola ozemljitvene upornosti</t>
  </si>
  <si>
    <t xml:space="preserve">   in izdelava merilnih rezultatov</t>
  </si>
  <si>
    <t xml:space="preserve">   prevzemi, preizkusi</t>
  </si>
  <si>
    <t>Strošek omrežnin za priključno moč</t>
  </si>
  <si>
    <t>Skupaj ostala dela in stroški</t>
  </si>
  <si>
    <t xml:space="preserve">Javna kanalizacija v aglomeraciji Spodnje Brezovo – 1.FAZA </t>
  </si>
  <si>
    <t>Kanal SP</t>
  </si>
  <si>
    <t xml:space="preserve"> - izkop v zemljini III. Ktg (40% izkopa)</t>
  </si>
  <si>
    <t xml:space="preserve"> - izkop v zemljini IV. ktg (30% izkopa)</t>
  </si>
  <si>
    <t xml:space="preserve"> - izkop v zemljini IV. ktg (45% izkopa)</t>
  </si>
  <si>
    <t>- z izkopanim materialom 30%</t>
  </si>
  <si>
    <t>- z novim materialom 70%</t>
  </si>
  <si>
    <t>Dobava in vgradnja armiranobetonskega venca z okvirjem iz duktilne litine postavljenim na razbremenilno ploščo in pokrovom iz duktilne litine fi 600mm EN 124 D 400 kN s protihrupnim vložkom. Pokrov izveden na zaklep z odprtinami za zračenje. Z vsemi potrebnimi deli in materiali. 
Pokrovi jaškov na cestni površini morajo imeti 5 letno garancijo proti hrupu.</t>
  </si>
  <si>
    <t>Nabava, dobava in vgradnja poliesterskih revizijskih jaškov fi 1000 mm SN 5000 s tipsko razbremenilno ploščo za montažo na cev DN1000.                                                                                     Mulda je oblikovana s poliestersko cevjo. Prehod med poliestrom in AB vencem izveden preko profilne gume.       Debelina stene 17mm. Upoštevati pripravo podlage za postavitev jaška.</t>
  </si>
  <si>
    <t>Nabava, dobava in vgradnja prepadnih poliesterskih revizijskih jaškov fi 1000 mm, SN 5000 z tipsko razbremenilno ploščo za montažo na cev DN1000.                                                                                 Mulda je oblikovana s poliestersko cevjo. Prehod med poliestrom in AB vencem izveden preko profilne gume.       Debelina stene 17 mm. Upoštevati pripravo podlage za postavitev jaška.</t>
  </si>
  <si>
    <t>Kanal SP1</t>
  </si>
  <si>
    <t>Ročni izkop jarka globine 0-4m  z nakladanjem na kamion in odvozom na začasno gradbeno deponijo izvajalca. Predvsem izkop v bližini komunalnih vodov (10%).</t>
  </si>
  <si>
    <t xml:space="preserve">Dobava in vgradnja armiranobetonskega venca z okvirjem iz duktilne litine postavljenim na razbremenilno ploščo in pokrovom iz duktilne litine fi 600mm EN 124 C250 kN. Pokrov izveden na zaklep z odprtinami za zračenje. Z vsemi potrebnimi deli in materiali. 
</t>
  </si>
  <si>
    <t>Kanal SP2</t>
  </si>
  <si>
    <t>(Upoštevan izkop za vzporedni tlačni vod TL-SP2 od CRP do t.3)</t>
  </si>
  <si>
    <t xml:space="preserve">Dobava in vgradnja zbiralnika linijske kanalete z litoželeznimj robom širine do 20 cm za odvodnjavanje utrjenih površin kot npr ACO Multiline V 150 ali enakovredno, z LTŽ pokrovom nosilnosti D400. Komplet z vsemi potrebnimi deli in prenosi. </t>
  </si>
  <si>
    <t>Tlačni vod TL-SP2</t>
  </si>
  <si>
    <t>(Upoštevan do t.3 Od t. 3 naprej je upoštevano pri SP2; vzporedni potek)</t>
  </si>
  <si>
    <t>Nabava, dobava in vgradnja tamponskega drobljenca TD32 debeline 20 cm. Količina velja za vgrajen material. Lokalna cesta</t>
  </si>
  <si>
    <t>Nabava, dobava in vgradnja kamnite posteljice iz drobljenih kamnitih zrn v debelini 25 cm Količina velja za vgrajen material. Lokalna cesta.</t>
  </si>
  <si>
    <t>Nabava, dobava in vgradnja kamnite posteljice iz drobljenih kamnitih zrn v debelini 25 cm. Količina velja za vgrajen material. Lokalna cesta.</t>
  </si>
  <si>
    <t>Nabava, dobava in vgradnja tamponskega drobljenca TD32 debeline 20 cm . Količina velja za vgrajen material. Lokalna cesta</t>
  </si>
  <si>
    <t>Dobava in montaža tlačnih kanalizacijskih cevi PE 100 SDR 17 d90 mm, kompletno s tesnili in fazonskimi kosi.</t>
  </si>
  <si>
    <t xml:space="preserve">Nabava, dobava in vgradnja polieasterskega jaška na tlačnem vodu dimenzije fi 1200 mm, SN 5000 s tipsko razbremenilno ploščo za montažo na cev DN1200.                                                                                     Prehod med poliestrom in AB vencem izveden preko profilne gume. Globina jaška do 4 m.  </t>
  </si>
  <si>
    <t>Nabava in prirobnična vgradnja čistilnega kosa DN80 na tlačni vod d90. Čistilni kosi se izvede s kosi po priloženem detajlu, brez nožastega zasuna.</t>
  </si>
  <si>
    <t>Nabava in prirobnična vgradnja čistilnega kosa DN80 na tlačni vod d90. Čistilni kosi se izvede s kosi po priloženem detajlu, vključno z nožastim zasunom.</t>
  </si>
  <si>
    <t>Nabava in prirobnična vgradnja odzračevalno-dozračevalnega ventila iz modularne litine na tlačni vod d90. Detajl zračnika se izvede s kosi po priloženem detajlu, brez nožastega zasuna.</t>
  </si>
  <si>
    <t>Nabava in prirobnična vgradnja odzračevalno-dozračevalnega ventila iz modularne litine na tlačni vod d90. Detajl zračnika se izvede s kosi po priloženem detajlu, vključno z nožastim zasunom.</t>
  </si>
  <si>
    <t>Preizkus tesnosti kanala po standardu SIST EN 805 - tlačni vod.  Vključno z vsemi dodatnimi in zaščitnimi deli.</t>
  </si>
  <si>
    <t xml:space="preserve">Izvedba priključka tlačnega voda na kanalizacijski jašek (po detajlu). Kompletno delo in material. </t>
  </si>
  <si>
    <t>Kanal SP3</t>
  </si>
  <si>
    <t>Tlačni vod TL-SP1</t>
  </si>
  <si>
    <t>(Upoštevan izkop za vzporedni tlačni vod TL-SP3 od CRP do t.3)</t>
  </si>
  <si>
    <t>Izvedba križanja z meteornim kanalom (količine ocenjene)</t>
  </si>
  <si>
    <t>Izvedba križanja z vodovodom in vodovodnimi priključki.(količine ocenjene)</t>
  </si>
  <si>
    <t>Kanal SP3.1</t>
  </si>
  <si>
    <t>Kanal SP3.2</t>
  </si>
  <si>
    <t>Kanal SP3.3</t>
  </si>
  <si>
    <t>(Upoštevan izkop za vzporedni tlačni vod TL-SP3 od t.3 do t.1)</t>
  </si>
  <si>
    <t>Kanal SP3.4</t>
  </si>
  <si>
    <t>Kanal SP4</t>
  </si>
  <si>
    <t>Rušenje makadamskih površin (dvorišča, ceste)  z spodnjim ustrojem v debelini 20 cm z nakladanjem na kamion in odvozom na začasno deponijo izvajalca..</t>
  </si>
  <si>
    <t>Dobava, nakladanje, prevoz in zvračanje peska za obrabno plast makadama. Z razgrinjanjem in komprimacijo. Pesek za zaklinjanje je iz frakcije 0-8 mm, debeline 3 cm.</t>
  </si>
  <si>
    <t xml:space="preserve">Nabava, dobava in vgradnja tamponskega drobljenca TD32 v debelini 22 cm za zgornjo nevezano nosilno plast makadama. Količina velja za vgrajen material. </t>
  </si>
  <si>
    <t>(Upoštevan do t.1 Od t. 1 naprej je upoštevano pri SP3.3 in SP3; vzporedni potek)</t>
  </si>
  <si>
    <t>Tlačni vod TL-SP3</t>
  </si>
  <si>
    <t>Črpališče ČRP  SP1 - GRADBENI DEL</t>
  </si>
  <si>
    <t>Strojni odkop humusa I. in II. ktg v debelini cca 20cm z odvozom na začasno deponijo ob trasi za kasnejše humusiranje.</t>
  </si>
  <si>
    <t>Izdelava, dobava in montaža dvokrilnih vrat 2x100cm, višine 200cm, opremljenih s kljuko, ključavnico in ukrepe za fiksiranje vrat v zaprtem ali odprtem položaju. Upoštevati vsa dela in material.</t>
  </si>
  <si>
    <t>Izdelava , dobava in montaža plastificitane mrežne ograje, zelene barve. Osnovo ograje tvorijo napenjalni, vogalni in zaključni stebri (pocinkani in plastificirani), na katere je pritrjena napenjalna žica. Stebri so pritrjeni v točkovne betonske temelje. Stebri ograje so opremljeni s priključki za ozemljitev. Polnilo je plastificirana mreža višine 2.0m. Upoštevati vsa dela in material.</t>
  </si>
  <si>
    <t>Nabava, dobava in montaža poliestrskega ohišja črpališča naslednjih karakteristik: notranji premer poliestrskega črpališča  1200 mm, višina poliesterskega črpališča 3930 mm. Črpališče je izdelano iz umetne mase ojačano s poliestrskimi vlakni. Dobavi se s sledečimi elementi: z nosilcem za montažo podesta, z ustreznim priključkom za kanalizacijo, z ustreznima priključkoma za tlačni vod, z jeklenim nastavkom za konzolo cevovoda (kos 2),  PVC cev za priključitev elektrokanalizacije (2 kos), sidrni obroč h=100mm, t=10 mm. Z desetimi odprtinami premera 15 mm in štirimi odprtinami premera 100 mm, enakomerno razporejenimi po valju črpališča, pod bombiranim dnom. Cevni priključki se izdelajo na licu mesta po vgradnji črpališča. Črpališče se ustrezno pritrdi na jekleno armaturo betonskega podstavka. Dobaviti ves potrebni vijačni konzolni in tesnilni material. Vsi jekleni deli so iz nerjavečega jekla (AISI 304). Izvedba konzolnega in vijačnega materiala iz nerjavnega jekla AISI 304.</t>
  </si>
  <si>
    <t>q = 3,5 l/s</t>
  </si>
  <si>
    <t>h = 9,7 m</t>
  </si>
  <si>
    <t>P = 2,0 kW</t>
  </si>
  <si>
    <t>Tip: CD3U-HHN1 + DK003X2-GSEQ1CF + NW1A2EA-10</t>
  </si>
  <si>
    <r>
      <rPr>
        <b/>
        <sz val="10"/>
        <color theme="1"/>
        <rFont val="Arial Narrow"/>
        <family val="2"/>
        <charset val="238"/>
      </rPr>
      <t>Sistem za montažo dveh črpalk s samosesalnim koritom</t>
    </r>
    <r>
      <rPr>
        <sz val="10"/>
        <color theme="1"/>
        <rFont val="Arial Narrow"/>
        <family val="2"/>
        <charset val="238"/>
      </rPr>
      <t xml:space="preserve">
Namensko korito fi1150mm z montažnima petama DN80, obešali za vodila za izvlek in sesalnim delom</t>
    </r>
  </si>
  <si>
    <t>DN50 - 90° tip 5</t>
  </si>
  <si>
    <t>DN80 / DN50</t>
  </si>
  <si>
    <t>d90</t>
  </si>
  <si>
    <t>Tip: SD1 1200x800</t>
  </si>
  <si>
    <r>
      <rPr>
        <b/>
        <sz val="10"/>
        <color theme="1"/>
        <rFont val="Arial Narrow"/>
        <family val="2"/>
        <charset val="238"/>
      </rPr>
      <t>Servisni podest</t>
    </r>
    <r>
      <rPr>
        <sz val="10"/>
        <color theme="1"/>
        <rFont val="Arial Narrow"/>
        <family val="2"/>
        <charset val="238"/>
      </rPr>
      <t xml:space="preserve"> premera 1,2 m, pohodna rešetka s snemljivima deloma za izvlek črpalk in dostop do lovilne košare, material nerjavno jeklo 1.4301. Z montažnim materialom</t>
    </r>
  </si>
  <si>
    <r>
      <rPr>
        <b/>
        <sz val="10"/>
        <color theme="1"/>
        <rFont val="Arial Narrow"/>
        <family val="2"/>
        <charset val="238"/>
      </rPr>
      <t>Lovilna košar</t>
    </r>
    <r>
      <rPr>
        <sz val="10"/>
        <color theme="1"/>
        <rFont val="Arial Narrow"/>
        <family val="2"/>
        <charset val="238"/>
      </rPr>
      <t>a, cca 400x200x300mm, svetli raster cca 4 cm, material nerjavno jeklo 1.4301. Z montažnim materialom.
Izvedba mora omgočati izvlek črpalk in čiščenje košare s sesalno cevjo.</t>
    </r>
  </si>
  <si>
    <t>Črpališče ČRP  SP1 - STROJNI DEL</t>
  </si>
  <si>
    <t>Črpališče ČRP  SP2 - STROJNI DEL</t>
  </si>
  <si>
    <t>h = 10,0 m</t>
  </si>
  <si>
    <r>
      <rPr>
        <b/>
        <sz val="10"/>
        <rFont val="Arial Narrow"/>
        <family val="2"/>
        <charset val="238"/>
      </rPr>
      <t>Pokrov za povozno površino</t>
    </r>
    <r>
      <rPr>
        <sz val="10"/>
        <rFont val="Arial Narrow"/>
        <family val="2"/>
        <charset val="238"/>
      </rPr>
      <t>, 1200x800 mm, material nerjavno jeklo, D400, s plinskim vzmetnim blažilcem. S potrebnim montažnim materialom.
Ključavnica po dogovoru z investitorjem.</t>
    </r>
  </si>
  <si>
    <t>Črpališče ČRP  SP3 - STROJNI DEL</t>
  </si>
  <si>
    <t>Črpališče ČRP  SP2- GRADBENI DEL</t>
  </si>
  <si>
    <t>h = 12,5 m</t>
  </si>
  <si>
    <r>
      <rPr>
        <b/>
        <sz val="10"/>
        <rFont val="Arial Narrow"/>
        <family val="2"/>
        <charset val="238"/>
      </rPr>
      <t>T-kos</t>
    </r>
    <r>
      <rPr>
        <sz val="10"/>
        <rFont val="Arial Narrow"/>
        <family val="2"/>
        <charset val="238"/>
      </rPr>
      <t xml:space="preserve"> po EN10253, material 1.4301.</t>
    </r>
  </si>
  <si>
    <r>
      <rPr>
        <b/>
        <sz val="10"/>
        <rFont val="Arial Narrow"/>
        <family val="2"/>
        <charset val="238"/>
      </rPr>
      <t>Avtomatski kombinirani zračni ventil</t>
    </r>
    <r>
      <rPr>
        <sz val="10"/>
        <rFont val="Arial Narrow"/>
        <family val="2"/>
        <charset val="238"/>
      </rPr>
      <t>, navojni, PN10.
Primerno za odpadno fekalno vodo.
Non-slam verzija.
Obratovalna zaslonka 37,5 mm, Non-slam zaslonka 4 mm.</t>
    </r>
  </si>
  <si>
    <r>
      <rPr>
        <b/>
        <sz val="10"/>
        <rFont val="Arial Narrow"/>
        <family val="2"/>
        <charset val="238"/>
      </rPr>
      <t>Pokrov z zračnikom</t>
    </r>
    <r>
      <rPr>
        <sz val="10"/>
        <rFont val="Arial Narrow"/>
        <family val="2"/>
        <charset val="238"/>
      </rPr>
      <t>, 1200x800 mm, material nerjavno jeklo, s plinskim vzmetnim blažilcem. S potrebnim montažnim materialom.
Ključavnica po dogovoru z investitorjem.</t>
    </r>
  </si>
  <si>
    <t>H =2570 mm</t>
  </si>
  <si>
    <r>
      <rPr>
        <b/>
        <sz val="10"/>
        <rFont val="Arial Narrow"/>
        <family val="2"/>
        <charset val="238"/>
      </rPr>
      <t>Vstopna lestev</t>
    </r>
    <r>
      <rPr>
        <sz val="10"/>
        <rFont val="Arial Narrow"/>
        <family val="2"/>
        <charset val="238"/>
      </rPr>
      <t>, z varnostno tračnico za samovarovanje, širina cca 400 mm, nastopna višina cca 280 mm, z nedrsečo nastopno površino, material nerjavno jeklo 1.4301.
Z izvlekom cca 1260 mm. Z montažnim materialom.</t>
    </r>
  </si>
  <si>
    <t>22.</t>
  </si>
  <si>
    <r>
      <rPr>
        <b/>
        <sz val="10"/>
        <color theme="1"/>
        <rFont val="Arial Narrow"/>
        <family val="2"/>
        <charset val="238"/>
      </rPr>
      <t>Servisni podest</t>
    </r>
    <r>
      <rPr>
        <sz val="10"/>
        <color theme="1"/>
        <rFont val="Arial Narrow"/>
        <family val="2"/>
        <charset val="238"/>
      </rPr>
      <t xml:space="preserve"> premera 1,4 m, pohodna rešetka s snemljivima deloma za izvlek črpalk in dostop do lovilne košare, material nerjavno jeklo 1.4301. Z montažnim materialom</t>
    </r>
  </si>
  <si>
    <t>višine 25 cm</t>
  </si>
  <si>
    <t>Količine za ureditev povozne površine na območju črpališča so zajete v popisu kanala SP2!</t>
  </si>
  <si>
    <t>Nabava, dobava in montaža poliestrskega ohišja črpališča naslednjih karakteristik: notranji premer poliestrskega črpališča  1200 mm, višina poliesterskega črpališča 3610 mm. Črpališče je izdelano iz umetne mase ojačano s poliestrskimi vlakni. Dobavi se s sledečimi elementi: z nosilcem za montažo podesta, z ustreznim priključkom za kanalizacijo, z ustreznima priključkoma za tlačni vod, z jeklenim nastavkom za konzolo cevovoda (kos 2),  PVC cev za priključitev elektrokanalizacije (2 kos), sidrni obroč h=100mm, t=10 mm. Z desetimi odprtinami premera 15 mm in štirimi odprtinami premera 100 mm, enakomerno razporejenimi po valju črpališča, pod bombiranim dnom. Cevni priključki se izdelajo na licu mesta po vgradnji črpališča. Črpališče se ustrezno pritrdi na jekleno armaturo betonskega podstavka. Dobaviti ves potrebni vijačni konzolni in tesnilni material. Vsi jekleni deli so iz nerjavečega jekla (AISI 304). Izvedba konzolnega in vijačnega materiala iz nerjavnega jekla AISI 304.</t>
  </si>
  <si>
    <t>Črpališče ČRP  SP3 - GRADBENI DEL</t>
  </si>
  <si>
    <t>Nabava, dobava in montaža poliestrskega ohišja črpališča naslednjih karakteristik: notranji premer poliestrskega črpališča  1400 mm, višina poliesterskega črpališča 4320 mm. Črpališče je izdelano iz umetne mase ojačano s poliestrskimi vlakni. Dobavi se s sledečimi elementi: z nosilcem za montažo podesta, z ustreznim priključkom za kanalizacijo, z ustreznima priključkoma za tlačni vod, z jeklenim nastavkom za konzolo cevovoda (kos 2),  PVC cev za priključitev elektrokanalizacije (2 kos), sidrni obroč h=100mm, t=10 mm. Z desetimi odprtinami premera 15 mm in štirimi odprtinami premera 100 mm, enakomerno razporejenimi po valju črpališča, pod bombiranim dnom. Cevni priključki se izdelajo na licu mesta po vgradnji črpališča. Črpališče se ustrezno pritrdi na jekleno armaturo betonskega podstavka. Dobaviti ves potrebni vijačni konzolni in tesnilni material. Vsi jekleni deli so iz nerjavečega jekla (AISI 304). Izvedba konzolnega in vijačnega materiala iz nerjavnega jekla AISI 304.</t>
  </si>
  <si>
    <t>Izdelava mulde obložene s kamni (rečni prodniki 50-70mm) v pustem betonu C16/20.</t>
  </si>
  <si>
    <t>Dobava in vgrjevanje predfabriciranih dvignjenih betonskih robnikov s prerezom 15/25 cm ter zastičenje s cementno malto. Kompletno s pripravo betonske podlage iz betona 12/15, 0-16mm in vsemi pomožnimi deli.</t>
  </si>
  <si>
    <t>Količine za ureditev povozne površine na območju črpališča so zajete v popisu kanala SP3!</t>
  </si>
  <si>
    <t xml:space="preserve"> - izkop v zemljini III. Ktg (55% izkopa)</t>
  </si>
  <si>
    <t>Dobava in polaganje PVC -U kompaktnih enoslojnih gladkih kanalizacijskih cevi  SN8 (standard EN 1401-1), na peščeno posteljico vključno s koleni in spoji.</t>
  </si>
  <si>
    <t>Popravilo poškodovanega vaškega vodovoda v območju izkopa (cev PE DN 110 in hišni priključki) - na mestu križanja pri prečkanju kanalizacije pod vodovodom.  (Točen potek vodovoda ni znan). Količina je ocenjena.</t>
  </si>
  <si>
    <t>Popravilo meteorne kanalizacije v območju izkopa. Zmenjava cevi z betonskimi ali PVC cevmi.po potrebi obbetunirano. Dimenzije cevi se ocenjuje na DN300 do DN400. Količina je ocenjena.</t>
  </si>
  <si>
    <t>Dobava revizijskih jaškov za  priključitev hišnega priključka iz poliestra (GRP) po  SIST EN ISO 23856:2021, komplet z izdelano muldo. Komplet z razbremenilno ploščo za pokrov in LŽ pokrovom fi 600 mm, EN 124 C250 kN.
 - premer jaška: 800 mm
 - priključna cev: DN 160 mm
 - globina jaška: do 3,00 m.</t>
  </si>
  <si>
    <t>Preizkus tesnosti kanala po standardu SIST EN 1610  gravitacijski kanal. Vključno z vsemi dodatnimi in zaščitnimi deli.</t>
  </si>
  <si>
    <t>3.12</t>
  </si>
  <si>
    <t>NN priključek, el. povezave do RO ČRP SP1, RO KPC1, RO KPC2, RO ČRP SP2, RO ČRP SP3</t>
  </si>
  <si>
    <t>Črpališča Spodnje Brezovo</t>
  </si>
  <si>
    <t xml:space="preserve">Dobava in montaža križnih spojk za valjanec INOX A2 30x3,5 </t>
  </si>
  <si>
    <t xml:space="preserve">CEE01, 25-150 mm2, vključno s kabelskimi čevlji </t>
  </si>
  <si>
    <t xml:space="preserve">Al-Cu 70 mm2, komplet z montažo </t>
  </si>
  <si>
    <t xml:space="preserve">Al-Cu 150 mm2, komplet z montažo </t>
  </si>
  <si>
    <t>Dobava in montaža priključne sponke 35-150 mm2</t>
  </si>
  <si>
    <t xml:space="preserve">Dobava in polaganje kabla NAYY-J 4x150+1,5 mm2 komplet s polaganjem v kabelski jarek in obojestranskimi priklopi, komplet z PVC opozorilnim trakom in PVC ščitniki </t>
  </si>
  <si>
    <t>Dobava in montaža varovalčne letve v TP Spodnje brezovo</t>
  </si>
  <si>
    <t>1 varovalčna letev NV02, 400A, 3p, za 185 mm zbiralčni sistem</t>
  </si>
  <si>
    <t>3 kom talilni vložek NV02 63 A</t>
  </si>
  <si>
    <t xml:space="preserve">Dobava prostostoječe omare </t>
  </si>
  <si>
    <t>priključno razdelilne omara PS PMO Spodnje Brezovo, dimenzij 600x1065x320 mm, z odprtim dnom, stopnja mehanske žaščite IP54, narejen iz vroče stisnjenega poliestra, ojačanega s steklenimi vlakni, s podstavkom za omarico dimenzij 600x960x320 mm</t>
  </si>
  <si>
    <t xml:space="preserve">   1 kpl zbiralke 30x5 mm, 0,6 m, z nosilci za 60 mm sistem</t>
  </si>
  <si>
    <t>1 kpl priključnih sponk za Al 150 mm2, za 60 mm zbiralčni (Cu 30x5) s prekritjem</t>
  </si>
  <si>
    <t>3 kom talilni vložek NV00 25 A</t>
  </si>
  <si>
    <t>priključno razdelilne omara RO KPC1, dimenzij 590x1065x320 mm, z odprtim dnom, stopnja mehanske žaščite IP54, narejen iz vroče stisnjenega poliestra, ojačanega s steklenimi vlakni, s podstavkom za omarico dimenzij 590x960x320 mm</t>
  </si>
  <si>
    <t>1 kpl priključnih sponk za Al 70 mm2, za 60 mm zbiralčni (Cu 30x5) s prekritjem</t>
  </si>
  <si>
    <t>3 kpl stikalna letev velikosti NV00 (160A) za 60 mm zbiralčni sistem (Cu 30x5 mm)</t>
  </si>
  <si>
    <t>3 kom talilni vložek NV00 160 A</t>
  </si>
  <si>
    <t>6 kom talilni vložek NV00 20 A</t>
  </si>
  <si>
    <t>1 kpl zbiralke Cu 30x5 mm, l= 3x0,5 m</t>
  </si>
  <si>
    <t>3xPO, tip T1+T2, Uc ≥ 275 V, Up ≤ 1,5 kV, Iimp ≥ 12,5 kA, 10/350 us</t>
  </si>
  <si>
    <t>priključno razdelilne omara RO KPC2, Prebil tip: PO 1K, dimenzij 450x460x190 mm, z odprtim dnom, stopnja mehanske žaščite IP54, narejen iz vroče stisnjenega poliestra, ojačanega s steklenimi vlakni, tritočkovno zapiranje, enokrilna vrata, ključavnico s podstavkom za omarico dimenzij 450x1000x180 mm</t>
  </si>
  <si>
    <t>Priključni blok, 1 polni, 415 A, 1x70 + 6x35mm2</t>
  </si>
  <si>
    <t>odvodnik prenapetosti razred I
Uc=230 V, Up=2 kV, In=25 kA, 
Iimp=12,5 kA, 10/350 µs</t>
  </si>
  <si>
    <t>PEN zbiralka</t>
  </si>
  <si>
    <t>Podporni izolator Ø35x40mm, 2xM8, 4kN</t>
  </si>
  <si>
    <t xml:space="preserve">tipska ključavnica </t>
  </si>
  <si>
    <t>Dobava in montaža RO ČRP SP1, SP2, SP3</t>
  </si>
  <si>
    <t>skladno s kosovnico za črpališče RO ČRP SP, vključno 
z opremo specificirano za el. omaro, komplet z spojnim in drobni material, zaščita pred direktnim dotikom (pokrovi zbiralk), oznake</t>
  </si>
  <si>
    <t>Proizvod: Kot npr. Hidrostal ali enakovredno</t>
  </si>
  <si>
    <t>Tip: Kot npr. PC-03/03-1150 + AS-H03/03B1 +  PB-03/300U ali enakovredno</t>
  </si>
  <si>
    <t>Proizvod: Kot npr. George Fischer ali enakovredno</t>
  </si>
  <si>
    <t>Proizvajalec: Kot npr. Huber ali enakovredno</t>
  </si>
  <si>
    <t>Tip: Kot. Npr. CD3U-HHN1 + DK003X2-GSEQ1CF + NW1A2EA-10 ali enakovredno</t>
  </si>
  <si>
    <t>Tip: Kot npr. SD7 1200x800 ali enakovredno</t>
  </si>
  <si>
    <t>Tip: Kot npr. CD3U-HHN1 + DK003X2-GSEQ1CF + NW1A2EA-10 ali enakovredno</t>
  </si>
  <si>
    <t>Proizvod: Kot npr. Ari Valve ali enakovredno</t>
  </si>
  <si>
    <t>Tip: Kot npr. D-025 NS DN50 ali enakovredno</t>
  </si>
  <si>
    <t>Tip: Kot npr. SD1 1200x800 ali enakovredno</t>
  </si>
  <si>
    <t>Proizvod: Kot npr. Huber ali enakovredno</t>
  </si>
  <si>
    <t>Tip: Kot npr. SiS2 + EH FSS ali enkovredno</t>
  </si>
  <si>
    <t>Nabava in vgradnja cevi za izdelavo kabelske kanalizacije, 1x kot npr. MAPITEL ali enakovredno fi 160 mm , izvedene pod povozno površino površino; komplet s polaganjem cevi, ob betoniranjem cevi zasutjem s tamponom in komprimiranjem</t>
  </si>
  <si>
    <t>Nabava in vgradnja cevi za izdelavo kabelske kanalizacije, 1x kot npr. MAPITEL ali enakovredno fi 110 mm , izvedene pod povozno površino površino; komplet s polaganjem cevi, ob betoniranjem cevi zasutjem s tamponom in komprimiranjem</t>
  </si>
  <si>
    <t xml:space="preserve">Izdelava podložnega temelja omare po načrtu, tip npr. PS-R, PS-PMO K PS + PODSTAVEK ali enkovredno…komplet z strojno - ročnim izkopom v IV. in V. kategoriji, z betonom MB20 (0,1 m3), komplet z zasutjem s komprimiranjem, odvozom odvečnega materiala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</si>
</sst>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_S_I_T"/>
    <numFmt numFmtId="165" formatCode="#,##0.00\ [$€-1]"/>
    <numFmt numFmtId="166" formatCode="#,##0.00\ &quot;SIT&quot;"/>
    <numFmt numFmtId="167" formatCode="_-* #,##0.00\ _€_-;\-* #,##0.00\ _€_-;_-* &quot;-&quot;??\ _€_-;_-@_-"/>
    <numFmt numFmtId="168" formatCode="_-* #,##0.00\ _D_i_n_-;\-* #,##0.00\ _D_i_n_-;_-* &quot;-&quot;??\ _D_i_n_-;_-@_-"/>
    <numFmt numFmtId="169" formatCode="_-* #,##0.00\ &quot;SIT&quot;_-;\-* #,##0.00\ &quot;SIT&quot;_-;_-* &quot;-&quot;??\ &quot;SIT&quot;_-;_-@_-"/>
    <numFmt numFmtId="170" formatCode="_-* #,##0.00\ _S_I_T_-;\-* #,##0.00\ _S_I_T_-;_-* &quot;-&quot;??\ _S_I_T_-;_-@_-"/>
    <numFmt numFmtId="171" formatCode="&quot;On&quot;;&quot;On&quot;;&quot;Off&quot;"/>
    <numFmt numFmtId="172" formatCode="_-&quot;€&quot;\ * #,##0.00_-;\-&quot;€&quot;\ * #,##0.00_-;_-&quot;€&quot;\ * &quot;-&quot;??_-;_-@_-"/>
    <numFmt numFmtId="173" formatCode="_-&quot;€ &quot;* #,##0.00_-;&quot;-€ &quot;* #,##0.00_-;_-&quot;€ &quot;* \-??_-;_-@_-"/>
  </numFmts>
  <fonts count="55" x14ac:knownFonts="1">
    <font>
      <sz val="11"/>
      <color theme="1"/>
      <name val="Calibri"/>
      <family val="2"/>
      <charset val="238"/>
      <scheme val="minor"/>
    </font>
    <font>
      <sz val="10"/>
      <name val="Arial"/>
      <family val="2"/>
    </font>
    <font>
      <b/>
      <sz val="10"/>
      <name val="Arial Narrow"/>
      <family val="2"/>
      <charset val="238"/>
    </font>
    <font>
      <sz val="10"/>
      <name val="Arial"/>
      <family val="2"/>
      <charset val="238"/>
    </font>
    <font>
      <sz val="10"/>
      <name val="Arial Narrow"/>
      <family val="2"/>
      <charset val="238"/>
    </font>
    <font>
      <b/>
      <sz val="9"/>
      <color indexed="9"/>
      <name val="Arial Narrow"/>
      <family val="2"/>
      <charset val="238"/>
    </font>
    <font>
      <sz val="10"/>
      <color theme="1"/>
      <name val="Arial Narrow"/>
      <family val="2"/>
      <charset val="238"/>
    </font>
    <font>
      <b/>
      <sz val="10"/>
      <color theme="1"/>
      <name val="Arial Narrow"/>
      <family val="2"/>
      <charset val="238"/>
    </font>
    <font>
      <sz val="10"/>
      <name val="Arial CE"/>
      <charset val="238"/>
    </font>
    <font>
      <sz val="11"/>
      <name val="Arial"/>
      <family val="2"/>
      <charset val="238"/>
    </font>
    <font>
      <b/>
      <sz val="10"/>
      <color indexed="9"/>
      <name val="Arial Narrow"/>
      <family val="2"/>
      <charset val="238"/>
    </font>
    <font>
      <i/>
      <sz val="10"/>
      <name val="Arial Narrow"/>
      <family val="2"/>
      <charset val="238"/>
    </font>
    <font>
      <sz val="10"/>
      <color theme="4" tint="-0.249977111117893"/>
      <name val="Arial Narrow"/>
      <family val="2"/>
      <charset val="238"/>
    </font>
    <font>
      <sz val="10"/>
      <name val="Arial CE"/>
      <family val="2"/>
      <charset val="238"/>
    </font>
    <font>
      <sz val="10"/>
      <name val="Arial CE"/>
    </font>
    <font>
      <sz val="12"/>
      <name val="Arial"/>
      <family val="2"/>
      <charset val="238"/>
    </font>
    <font>
      <sz val="10"/>
      <name val="Times New Roman CE"/>
      <charset val="238"/>
    </font>
    <font>
      <sz val="11"/>
      <color theme="1"/>
      <name val="Arial Narrow"/>
      <family val="2"/>
      <charset val="238"/>
    </font>
    <font>
      <i/>
      <sz val="10"/>
      <color theme="1"/>
      <name val="Arial Narrow"/>
      <family val="2"/>
      <charset val="238"/>
    </font>
    <font>
      <sz val="9"/>
      <name val="Arial Narrow"/>
      <family val="2"/>
      <charset val="238"/>
    </font>
    <font>
      <sz val="10"/>
      <name val="Calibri"/>
      <family val="2"/>
      <charset val="238"/>
    </font>
    <font>
      <sz val="8"/>
      <name val="Calibri"/>
      <family val="2"/>
      <charset val="238"/>
      <scheme val="minor"/>
    </font>
    <font>
      <sz val="11"/>
      <color theme="1"/>
      <name val="Calibri"/>
      <family val="2"/>
      <charset val="238"/>
      <scheme val="minor"/>
    </font>
    <font>
      <sz val="12"/>
      <name val="Times New Roman"/>
      <family val="1"/>
    </font>
    <font>
      <sz val="12"/>
      <name val="Times New Roman"/>
      <family val="1"/>
      <charset val="238"/>
    </font>
    <font>
      <sz val="12"/>
      <color theme="1"/>
      <name val="Times New Roman"/>
      <family val="1"/>
      <charset val="238"/>
    </font>
    <font>
      <b/>
      <sz val="9"/>
      <color rgb="FF000000"/>
      <name val="Tahoma"/>
      <family val="2"/>
      <charset val="238"/>
    </font>
    <font>
      <sz val="8"/>
      <color rgb="FF000000"/>
      <name val="Tahoma"/>
      <family val="2"/>
      <charset val="238"/>
    </font>
    <font>
      <sz val="7"/>
      <color rgb="FF000000"/>
      <name val="Tahoma"/>
      <family val="2"/>
      <charset val="238"/>
    </font>
    <font>
      <sz val="11"/>
      <color indexed="8"/>
      <name val="Calibri"/>
      <family val="2"/>
      <charset val="238"/>
    </font>
    <font>
      <sz val="10"/>
      <color theme="1"/>
      <name val="Calibri"/>
      <family val="2"/>
      <charset val="238"/>
      <scheme val="minor"/>
    </font>
    <font>
      <sz val="10"/>
      <color theme="0"/>
      <name val="Arial Narrow"/>
      <family val="2"/>
      <charset val="238"/>
    </font>
    <font>
      <b/>
      <sz val="10"/>
      <color rgb="FF000000"/>
      <name val="Arial"/>
      <family val="2"/>
      <charset val="238"/>
    </font>
    <font>
      <i/>
      <sz val="10"/>
      <color theme="1"/>
      <name val="Calibri"/>
      <family val="2"/>
      <charset val="238"/>
      <scheme val="minor"/>
    </font>
    <font>
      <sz val="10"/>
      <name val="Arial"/>
      <family val="2"/>
      <charset val="238"/>
    </font>
    <font>
      <sz val="10"/>
      <name val="Courier"/>
      <family val="1"/>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0"/>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0"/>
      <color theme="1"/>
      <name val="Arial"/>
      <family val="2"/>
      <charset val="238"/>
    </font>
    <font>
      <i/>
      <sz val="9"/>
      <color rgb="FF7F7F7F"/>
      <name val="Calibri"/>
      <family val="2"/>
      <charset val="238"/>
      <scheme val="minor"/>
    </font>
    <font>
      <sz val="10"/>
      <name val="Arial"/>
      <family val="2"/>
      <charset val="238"/>
    </font>
    <font>
      <sz val="10"/>
      <name val="Times New Roman"/>
      <family val="1"/>
      <charset val="238"/>
    </font>
  </fonts>
  <fills count="21">
    <fill>
      <patternFill patternType="none"/>
    </fill>
    <fill>
      <patternFill patternType="gray125"/>
    </fill>
    <fill>
      <patternFill patternType="solid">
        <fgColor theme="3" tint="0.39997558519241921"/>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79998168889431442"/>
        <bgColor indexed="64"/>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s>
  <borders count="22">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hair">
        <color indexed="64"/>
      </left>
      <right style="hair">
        <color indexed="64"/>
      </right>
      <top/>
      <bottom style="thin">
        <color indexed="64"/>
      </bottom>
      <diagonal/>
    </border>
  </borders>
  <cellStyleXfs count="200">
    <xf numFmtId="0" fontId="0" fillId="0" borderId="0"/>
    <xf numFmtId="0" fontId="1" fillId="0" borderId="0"/>
    <xf numFmtId="0" fontId="3" fillId="0" borderId="0"/>
    <xf numFmtId="0" fontId="3" fillId="0" borderId="0"/>
    <xf numFmtId="39" fontId="1" fillId="0" borderId="2">
      <alignment horizontal="right" vertical="top" wrapText="1"/>
    </xf>
    <xf numFmtId="0" fontId="8" fillId="0" borderId="0"/>
    <xf numFmtId="0" fontId="9" fillId="0" borderId="0"/>
    <xf numFmtId="0" fontId="3" fillId="0" borderId="0"/>
    <xf numFmtId="0" fontId="3" fillId="0" borderId="0"/>
    <xf numFmtId="0" fontId="14" fillId="0" borderId="0"/>
    <xf numFmtId="0" fontId="15" fillId="0" borderId="0" applyNumberFormat="0" applyFill="0" applyBorder="0" applyAlignment="0" applyProtection="0"/>
    <xf numFmtId="0" fontId="16" fillId="0" borderId="0"/>
    <xf numFmtId="0" fontId="8" fillId="0" borderId="0"/>
    <xf numFmtId="0" fontId="23" fillId="0" borderId="0"/>
    <xf numFmtId="0" fontId="26" fillId="4" borderId="0">
      <alignment horizontal="left" vertical="center"/>
    </xf>
    <xf numFmtId="0" fontId="27" fillId="4" borderId="0">
      <alignment horizontal="left" vertical="top"/>
    </xf>
    <xf numFmtId="0" fontId="28" fillId="4" borderId="0">
      <alignment horizontal="left" vertical="top"/>
    </xf>
    <xf numFmtId="0" fontId="29" fillId="0" borderId="0"/>
    <xf numFmtId="0" fontId="3" fillId="0" borderId="0"/>
    <xf numFmtId="0" fontId="3" fillId="0" borderId="0"/>
    <xf numFmtId="0" fontId="3" fillId="0" borderId="0"/>
    <xf numFmtId="0" fontId="34" fillId="0" borderId="0"/>
    <xf numFmtId="0" fontId="22" fillId="0" borderId="0"/>
    <xf numFmtId="0" fontId="8" fillId="0" borderId="0"/>
    <xf numFmtId="0" fontId="3" fillId="0" borderId="0"/>
    <xf numFmtId="168" fontId="3" fillId="0" borderId="0" applyFont="0" applyFill="0" applyBorder="0" applyAlignment="0" applyProtection="0"/>
    <xf numFmtId="170" fontId="3" fillId="0" borderId="0" applyFont="0" applyFill="0" applyBorder="0" applyAlignment="0" applyProtection="0"/>
    <xf numFmtId="0" fontId="3" fillId="0" borderId="0"/>
    <xf numFmtId="169"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170" fontId="3" fillId="0" borderId="0" applyFont="0" applyFill="0" applyBorder="0" applyAlignment="0" applyProtection="0"/>
    <xf numFmtId="0" fontId="3" fillId="0" borderId="0"/>
    <xf numFmtId="170" fontId="3" fillId="0" borderId="0" applyFont="0" applyFill="0" applyBorder="0" applyAlignment="0" applyProtection="0"/>
    <xf numFmtId="0" fontId="3" fillId="0" borderId="0"/>
    <xf numFmtId="169" fontId="3" fillId="0" borderId="0" applyFont="0" applyFill="0" applyBorder="0" applyAlignment="0" applyProtection="0"/>
    <xf numFmtId="170" fontId="3" fillId="0" borderId="0" applyFont="0" applyFill="0" applyBorder="0" applyAlignment="0" applyProtection="0"/>
    <xf numFmtId="0" fontId="3" fillId="0" borderId="0"/>
    <xf numFmtId="170" fontId="3" fillId="0" borderId="0" applyFont="0" applyFill="0" applyBorder="0" applyAlignment="0" applyProtection="0"/>
    <xf numFmtId="0" fontId="22" fillId="0" borderId="0"/>
    <xf numFmtId="0" fontId="8" fillId="0" borderId="0"/>
    <xf numFmtId="167" fontId="3" fillId="0" borderId="0" applyFont="0" applyFill="0" applyBorder="0" applyAlignment="0" applyProtection="0"/>
    <xf numFmtId="168" fontId="3" fillId="0" borderId="0" applyFont="0" applyFill="0" applyBorder="0" applyAlignment="0" applyProtection="0"/>
    <xf numFmtId="0" fontId="1" fillId="0" borderId="0"/>
    <xf numFmtId="170" fontId="1" fillId="0" borderId="0" applyFont="0" applyFill="0" applyBorder="0" applyAlignment="0" applyProtection="0"/>
    <xf numFmtId="0" fontId="22" fillId="0" borderId="0"/>
    <xf numFmtId="0" fontId="22" fillId="0" borderId="0"/>
    <xf numFmtId="0" fontId="22" fillId="0" borderId="0"/>
    <xf numFmtId="168" fontId="3" fillId="0" borderId="0" applyFont="0" applyFill="0" applyBorder="0" applyAlignment="0" applyProtection="0"/>
    <xf numFmtId="168" fontId="3" fillId="0" borderId="0" applyFont="0" applyFill="0" applyBorder="0" applyAlignment="0" applyProtection="0"/>
    <xf numFmtId="0" fontId="22" fillId="0" borderId="0"/>
    <xf numFmtId="0" fontId="3" fillId="0" borderId="0" applyNumberFormat="0" applyFill="0" applyBorder="0" applyAlignment="0" applyProtection="0"/>
    <xf numFmtId="44" fontId="29" fillId="0" borderId="0" applyFont="0" applyFill="0" applyBorder="0" applyAlignment="0" applyProtection="0"/>
    <xf numFmtId="0" fontId="22" fillId="0" borderId="0"/>
    <xf numFmtId="0" fontId="3" fillId="0" borderId="0" applyNumberFormat="0" applyFill="0" applyBorder="0" applyAlignment="0" applyProtection="0"/>
    <xf numFmtId="171" fontId="35" fillId="0" borderId="0"/>
    <xf numFmtId="0" fontId="8" fillId="0" borderId="0"/>
    <xf numFmtId="0" fontId="1" fillId="0" borderId="0"/>
    <xf numFmtId="0" fontId="3" fillId="0" borderId="0" applyNumberFormat="0" applyFill="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7" borderId="0" applyNumberFormat="0" applyBorder="0" applyAlignment="0" applyProtection="0"/>
    <xf numFmtId="0" fontId="36" fillId="9"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9" borderId="0" applyNumberFormat="0" applyBorder="0" applyAlignment="0" applyProtection="0"/>
    <xf numFmtId="0" fontId="36" fillId="8" borderId="0" applyNumberFormat="0" applyBorder="0" applyAlignment="0" applyProtection="0"/>
    <xf numFmtId="0" fontId="36" fillId="10" borderId="0" applyNumberFormat="0" applyBorder="0" applyAlignment="0" applyProtection="0"/>
    <xf numFmtId="0" fontId="37" fillId="11" borderId="0" applyNumberFormat="0" applyBorder="0" applyAlignment="0" applyProtection="0"/>
    <xf numFmtId="0" fontId="37" fillId="7"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1" borderId="0" applyNumberFormat="0" applyBorder="0" applyAlignment="0" applyProtection="0"/>
    <xf numFmtId="0" fontId="37" fillId="10" borderId="0" applyNumberFormat="0" applyBorder="0" applyAlignment="0" applyProtection="0"/>
    <xf numFmtId="0" fontId="38" fillId="6" borderId="13" applyNumberFormat="0" applyAlignment="0" applyProtection="0"/>
    <xf numFmtId="0" fontId="39" fillId="0" borderId="14" applyNumberFormat="0" applyFill="0" applyAlignment="0" applyProtection="0"/>
    <xf numFmtId="0" fontId="40" fillId="13" borderId="15" applyNumberFormat="0" applyAlignment="0" applyProtection="0"/>
    <xf numFmtId="0" fontId="37" fillId="11"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1" borderId="0" applyNumberFormat="0" applyBorder="0" applyAlignment="0" applyProtection="0"/>
    <xf numFmtId="0" fontId="37" fillId="17" borderId="0" applyNumberFormat="0" applyBorder="0" applyAlignment="0" applyProtection="0"/>
    <xf numFmtId="172" fontId="3" fillId="0" borderId="0" applyFont="0" applyFill="0" applyBorder="0" applyAlignment="0" applyProtection="0"/>
    <xf numFmtId="173" fontId="1" fillId="0" borderId="0" applyFill="0" applyBorder="0" applyAlignment="0" applyProtection="0"/>
    <xf numFmtId="172" fontId="3" fillId="0" borderId="0" applyFont="0" applyFill="0" applyBorder="0" applyAlignment="0" applyProtection="0"/>
    <xf numFmtId="0" fontId="3" fillId="0" borderId="0"/>
    <xf numFmtId="0" fontId="41" fillId="12" borderId="0" applyNumberFormat="0" applyBorder="0" applyAlignment="0" applyProtection="0"/>
    <xf numFmtId="0" fontId="1" fillId="0" borderId="0"/>
    <xf numFmtId="0" fontId="1" fillId="0" borderId="0"/>
    <xf numFmtId="0" fontId="1" fillId="18" borderId="16" applyNumberFormat="0" applyAlignment="0" applyProtection="0"/>
    <xf numFmtId="9" fontId="1" fillId="0" borderId="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17" applyNumberFormat="0" applyFill="0" applyAlignment="0" applyProtection="0"/>
    <xf numFmtId="0" fontId="46" fillId="0" borderId="18" applyNumberFormat="0" applyFill="0" applyAlignment="0" applyProtection="0"/>
    <xf numFmtId="0" fontId="47" fillId="0" borderId="19" applyNumberFormat="0" applyFill="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19" borderId="0" applyNumberFormat="0" applyBorder="0" applyAlignment="0" applyProtection="0"/>
    <xf numFmtId="0" fontId="50" fillId="20" borderId="0" applyNumberFormat="0" applyBorder="0" applyAlignment="0" applyProtection="0"/>
    <xf numFmtId="0" fontId="22" fillId="0" borderId="0"/>
    <xf numFmtId="0" fontId="3" fillId="0" borderId="0" applyNumberFormat="0" applyFill="0" applyBorder="0" applyAlignment="0" applyProtection="0"/>
    <xf numFmtId="168" fontId="3" fillId="0" borderId="0" applyFont="0" applyFill="0" applyBorder="0" applyAlignment="0" applyProtection="0"/>
    <xf numFmtId="0" fontId="22" fillId="0" borderId="0"/>
    <xf numFmtId="0" fontId="22" fillId="0" borderId="0"/>
    <xf numFmtId="0" fontId="22" fillId="0" borderId="0"/>
    <xf numFmtId="0" fontId="3" fillId="0" borderId="0"/>
    <xf numFmtId="0" fontId="3" fillId="0" borderId="0"/>
    <xf numFmtId="0" fontId="3" fillId="0" borderId="0"/>
    <xf numFmtId="170" fontId="3" fillId="0" borderId="0" applyFont="0" applyFill="0" applyBorder="0" applyAlignment="0" applyProtection="0"/>
    <xf numFmtId="0" fontId="22" fillId="0" borderId="0"/>
    <xf numFmtId="0" fontId="22" fillId="0" borderId="0"/>
    <xf numFmtId="0" fontId="1" fillId="0" borderId="0"/>
    <xf numFmtId="0" fontId="22" fillId="0" borderId="0"/>
    <xf numFmtId="0" fontId="22" fillId="0" borderId="0"/>
    <xf numFmtId="0" fontId="8" fillId="0" borderId="0"/>
    <xf numFmtId="0" fontId="51" fillId="0" borderId="0"/>
    <xf numFmtId="0" fontId="51" fillId="0" borderId="0"/>
    <xf numFmtId="0" fontId="8" fillId="0" borderId="0"/>
    <xf numFmtId="0" fontId="51" fillId="0" borderId="0"/>
    <xf numFmtId="0" fontId="51" fillId="0" borderId="0"/>
    <xf numFmtId="0" fontId="51" fillId="0" borderId="0"/>
    <xf numFmtId="0" fontId="51" fillId="0" borderId="0"/>
    <xf numFmtId="0" fontId="51" fillId="0" borderId="0"/>
    <xf numFmtId="0" fontId="51" fillId="0" borderId="0"/>
    <xf numFmtId="0" fontId="8" fillId="0" borderId="0"/>
    <xf numFmtId="0" fontId="52" fillId="0" borderId="0" applyNumberFormat="0" applyFill="0" applyBorder="0" applyAlignment="0" applyProtection="0"/>
    <xf numFmtId="169" fontId="8" fillId="0" borderId="0" applyFont="0" applyFill="0" applyBorder="0" applyAlignment="0" applyProtection="0"/>
    <xf numFmtId="0" fontId="8" fillId="0" borderId="0"/>
    <xf numFmtId="0" fontId="8"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2"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2" fillId="0" borderId="0"/>
    <xf numFmtId="170" fontId="8"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4" fontId="22" fillId="0" borderId="0" applyFont="0" applyFill="0" applyBorder="0" applyAlignment="0" applyProtection="0"/>
    <xf numFmtId="0" fontId="53" fillId="0" borderId="0"/>
    <xf numFmtId="0" fontId="29" fillId="0" borderId="0"/>
    <xf numFmtId="0" fontId="8" fillId="0" borderId="0"/>
  </cellStyleXfs>
  <cellXfs count="267">
    <xf numFmtId="0" fontId="0" fillId="0" borderId="0" xfId="0"/>
    <xf numFmtId="49" fontId="4" fillId="0" borderId="1" xfId="0" applyNumberFormat="1" applyFont="1" applyBorder="1" applyAlignment="1">
      <alignment vertical="center" wrapText="1"/>
    </xf>
    <xf numFmtId="4" fontId="6" fillId="0" borderId="1" xfId="0" applyNumberFormat="1" applyFont="1" applyBorder="1" applyAlignment="1">
      <alignment vertical="center"/>
    </xf>
    <xf numFmtId="0" fontId="6" fillId="0" borderId="1" xfId="0" applyFont="1" applyBorder="1"/>
    <xf numFmtId="0" fontId="6" fillId="0" borderId="1" xfId="0" applyFont="1" applyBorder="1" applyAlignment="1">
      <alignment horizontal="center" vertical="center"/>
    </xf>
    <xf numFmtId="0" fontId="18" fillId="0" borderId="1" xfId="0" applyFont="1" applyBorder="1" applyAlignment="1">
      <alignment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xf>
    <xf numFmtId="2"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xf>
    <xf numFmtId="49" fontId="4" fillId="0" borderId="1" xfId="2" applyNumberFormat="1" applyFont="1" applyBorder="1" applyAlignment="1">
      <alignment horizontal="center" vertical="center"/>
    </xf>
    <xf numFmtId="4" fontId="2" fillId="0" borderId="1" xfId="3" applyNumberFormat="1" applyFont="1" applyBorder="1" applyAlignment="1">
      <alignment horizontal="center" vertical="center"/>
    </xf>
    <xf numFmtId="0" fontId="4" fillId="0" borderId="1" xfId="0" applyFont="1" applyBorder="1" applyAlignment="1">
      <alignment vertical="center"/>
    </xf>
    <xf numFmtId="49" fontId="5" fillId="2" borderId="1" xfId="0" applyNumberFormat="1" applyFont="1" applyFill="1" applyBorder="1" applyAlignment="1">
      <alignment horizontal="center" vertical="center" wrapText="1"/>
    </xf>
    <xf numFmtId="0" fontId="5" fillId="2" borderId="1" xfId="4" applyNumberFormat="1" applyFont="1" applyFill="1" applyBorder="1" applyAlignment="1">
      <alignment horizontal="left" vertical="center" wrapText="1"/>
    </xf>
    <xf numFmtId="4" fontId="5" fillId="2" borderId="1" xfId="4" applyNumberFormat="1" applyFont="1" applyFill="1" applyBorder="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horizontal="left" vertical="center" wrapText="1"/>
    </xf>
    <xf numFmtId="4" fontId="6"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4" fillId="0" borderId="1" xfId="3" applyNumberFormat="1" applyFont="1" applyBorder="1" applyAlignment="1">
      <alignment horizontal="center" vertical="center" wrapText="1"/>
    </xf>
    <xf numFmtId="0" fontId="6" fillId="0" borderId="1" xfId="0" applyFont="1" applyBorder="1" applyAlignment="1">
      <alignment vertical="center"/>
    </xf>
    <xf numFmtId="4" fontId="6" fillId="0" borderId="1" xfId="0" applyNumberFormat="1" applyFont="1" applyBorder="1" applyAlignment="1">
      <alignment horizontal="center" vertical="center"/>
    </xf>
    <xf numFmtId="49" fontId="7" fillId="3" borderId="1" xfId="0" applyNumberFormat="1" applyFont="1" applyFill="1" applyBorder="1" applyAlignment="1">
      <alignment vertical="center" wrapText="1"/>
    </xf>
    <xf numFmtId="0" fontId="7" fillId="3" borderId="1" xfId="0" applyFont="1" applyFill="1" applyBorder="1" applyAlignment="1">
      <alignment horizontal="left" vertical="center" wrapText="1"/>
    </xf>
    <xf numFmtId="4" fontId="7" fillId="3" borderId="1" xfId="0" applyNumberFormat="1" applyFont="1" applyFill="1" applyBorder="1" applyAlignment="1">
      <alignment vertical="center"/>
    </xf>
    <xf numFmtId="4" fontId="2" fillId="0" borderId="1" xfId="0" applyNumberFormat="1" applyFont="1" applyBorder="1" applyAlignment="1">
      <alignment vertical="center"/>
    </xf>
    <xf numFmtId="4" fontId="2" fillId="0" borderId="1" xfId="0" applyNumberFormat="1" applyFont="1" applyBorder="1" applyAlignment="1">
      <alignment horizontal="center" vertical="center" wrapText="1"/>
    </xf>
    <xf numFmtId="0" fontId="2" fillId="0" borderId="1" xfId="5" applyFont="1" applyBorder="1" applyAlignment="1">
      <alignment horizontal="left" vertical="center" wrapText="1"/>
    </xf>
    <xf numFmtId="0" fontId="6" fillId="0" borderId="1" xfId="0" applyFont="1" applyBorder="1" applyAlignment="1">
      <alignment horizontal="left" vertical="center"/>
    </xf>
    <xf numFmtId="4" fontId="6" fillId="0" borderId="0" xfId="0" applyNumberFormat="1" applyFont="1"/>
    <xf numFmtId="0" fontId="6" fillId="0" borderId="0" xfId="0" applyFont="1"/>
    <xf numFmtId="49" fontId="10" fillId="0" borderId="1" xfId="0" applyNumberFormat="1" applyFont="1" applyBorder="1" applyAlignment="1">
      <alignment horizontal="left" vertical="center" wrapText="1"/>
    </xf>
    <xf numFmtId="0" fontId="2" fillId="0" borderId="1" xfId="4" applyNumberFormat="1" applyFont="1" applyBorder="1" applyAlignment="1">
      <alignment horizontal="left" vertical="center" wrapText="1"/>
    </xf>
    <xf numFmtId="4" fontId="10" fillId="0" borderId="1" xfId="4" applyNumberFormat="1" applyFont="1" applyBorder="1" applyAlignment="1">
      <alignment horizontal="center" vertical="center" wrapText="1"/>
    </xf>
    <xf numFmtId="4" fontId="10" fillId="0" borderId="1" xfId="4" applyNumberFormat="1" applyFont="1" applyBorder="1" applyAlignment="1">
      <alignment vertical="center" wrapText="1"/>
    </xf>
    <xf numFmtId="49"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wrapText="1"/>
    </xf>
    <xf numFmtId="4" fontId="2" fillId="0" borderId="1" xfId="0" applyNumberFormat="1" applyFont="1" applyBorder="1" applyAlignment="1">
      <alignment vertical="center" wrapText="1"/>
    </xf>
    <xf numFmtId="49" fontId="4" fillId="0" borderId="1" xfId="0" applyNumberFormat="1" applyFont="1" applyBorder="1" applyAlignment="1">
      <alignment horizontal="left" vertical="center" wrapText="1"/>
    </xf>
    <xf numFmtId="0" fontId="4" fillId="0" borderId="1" xfId="7" applyFont="1" applyBorder="1" applyAlignment="1">
      <alignment horizontal="left" vertical="center" wrapText="1"/>
    </xf>
    <xf numFmtId="4" fontId="4" fillId="0" borderId="1" xfId="8" applyNumberFormat="1" applyFont="1" applyBorder="1" applyAlignment="1">
      <alignment vertical="center"/>
    </xf>
    <xf numFmtId="4" fontId="12" fillId="0" borderId="0" xfId="8" applyNumberFormat="1" applyFont="1" applyAlignment="1">
      <alignment horizontal="left"/>
    </xf>
    <xf numFmtId="0" fontId="12" fillId="0" borderId="0" xfId="8" applyFont="1" applyAlignment="1">
      <alignment horizontal="left"/>
    </xf>
    <xf numFmtId="4" fontId="6" fillId="0" borderId="1" xfId="0" applyNumberFormat="1" applyFont="1" applyBorder="1" applyAlignment="1">
      <alignment horizontal="right" vertical="center" wrapText="1"/>
    </xf>
    <xf numFmtId="49" fontId="11" fillId="0" borderId="1" xfId="0" applyNumberFormat="1" applyFont="1" applyBorder="1" applyAlignment="1">
      <alignment wrapText="1"/>
    </xf>
    <xf numFmtId="0" fontId="4" fillId="0" borderId="1" xfId="5" applyFont="1" applyBorder="1" applyAlignment="1">
      <alignment horizontal="left" vertical="center" wrapText="1"/>
    </xf>
    <xf numFmtId="0" fontId="4" fillId="0" borderId="1" xfId="5" applyFont="1" applyBorder="1" applyAlignment="1">
      <alignment horizontal="center" vertical="center"/>
    </xf>
    <xf numFmtId="4" fontId="4" fillId="0" borderId="1" xfId="5" applyNumberFormat="1" applyFont="1" applyBorder="1" applyAlignment="1">
      <alignment horizontal="center" vertical="center"/>
    </xf>
    <xf numFmtId="4" fontId="4" fillId="0" borderId="1" xfId="0" applyNumberFormat="1" applyFont="1" applyBorder="1" applyAlignment="1">
      <alignment vertical="center"/>
    </xf>
    <xf numFmtId="49" fontId="2" fillId="0" borderId="1" xfId="8" applyNumberFormat="1" applyFont="1" applyBorder="1" applyAlignment="1">
      <alignment horizontal="left" vertical="center"/>
    </xf>
    <xf numFmtId="0" fontId="2" fillId="0" borderId="1" xfId="8" applyFont="1" applyBorder="1" applyAlignment="1">
      <alignment horizontal="left" vertical="center" wrapText="1"/>
    </xf>
    <xf numFmtId="0" fontId="4" fillId="0" borderId="0" xfId="9" applyFont="1" applyAlignment="1">
      <alignment horizontal="left"/>
    </xf>
    <xf numFmtId="164" fontId="12" fillId="0" borderId="0" xfId="9" applyNumberFormat="1" applyFont="1" applyAlignment="1">
      <alignment horizontal="left"/>
    </xf>
    <xf numFmtId="165" fontId="12" fillId="0" borderId="0" xfId="8" applyNumberFormat="1" applyFont="1" applyAlignment="1">
      <alignment horizontal="left"/>
    </xf>
    <xf numFmtId="0" fontId="12" fillId="0" borderId="0" xfId="9" applyFont="1" applyAlignment="1">
      <alignment horizontal="left"/>
    </xf>
    <xf numFmtId="0" fontId="2" fillId="0" borderId="1" xfId="8" applyFont="1" applyBorder="1" applyAlignment="1">
      <alignment horizontal="left" vertical="center"/>
    </xf>
    <xf numFmtId="0" fontId="4" fillId="0" borderId="0" xfId="8" applyFont="1" applyAlignment="1">
      <alignment horizontal="left"/>
    </xf>
    <xf numFmtId="166" fontId="12" fillId="0" borderId="0" xfId="7" applyNumberFormat="1" applyFont="1" applyAlignment="1">
      <alignment horizontal="left"/>
    </xf>
    <xf numFmtId="49" fontId="4" fillId="0" borderId="1" xfId="8" applyNumberFormat="1" applyFont="1" applyBorder="1" applyAlignment="1">
      <alignment horizontal="left" vertical="center"/>
    </xf>
    <xf numFmtId="0" fontId="6" fillId="0" borderId="1" xfId="0" applyFont="1" applyBorder="1" applyAlignment="1">
      <alignment vertical="top" wrapText="1"/>
    </xf>
    <xf numFmtId="0" fontId="4" fillId="0" borderId="1" xfId="9" applyFont="1" applyBorder="1" applyAlignment="1">
      <alignment horizontal="left" vertical="center" wrapText="1"/>
    </xf>
    <xf numFmtId="49" fontId="4" fillId="0" borderId="1" xfId="9" applyNumberFormat="1" applyFont="1" applyBorder="1" applyAlignment="1">
      <alignment horizontal="left" vertical="center"/>
    </xf>
    <xf numFmtId="0" fontId="4" fillId="0" borderId="1" xfId="11" applyFont="1" applyBorder="1" applyAlignment="1">
      <alignment horizontal="left" vertical="center" wrapText="1"/>
    </xf>
    <xf numFmtId="4" fontId="4" fillId="0" borderId="1" xfId="5" applyNumberFormat="1" applyFont="1" applyBorder="1" applyAlignment="1">
      <alignment horizontal="center" vertical="center" wrapText="1"/>
    </xf>
    <xf numFmtId="49" fontId="4" fillId="0" borderId="1" xfId="0" applyNumberFormat="1" applyFont="1" applyBorder="1" applyAlignment="1">
      <alignment vertical="top"/>
    </xf>
    <xf numFmtId="49" fontId="4" fillId="0" borderId="1" xfId="0" applyNumberFormat="1" applyFont="1" applyBorder="1" applyAlignment="1">
      <alignment wrapText="1"/>
    </xf>
    <xf numFmtId="0" fontId="4" fillId="0" borderId="1" xfId="0" applyFont="1" applyBorder="1" applyAlignment="1">
      <alignment wrapText="1"/>
    </xf>
    <xf numFmtId="0" fontId="17" fillId="0" borderId="1" xfId="0" applyFont="1" applyBorder="1" applyAlignment="1">
      <alignment wrapText="1"/>
    </xf>
    <xf numFmtId="0" fontId="4" fillId="0" borderId="0" xfId="0" applyFont="1" applyAlignment="1">
      <alignment horizontal="left" vertical="center" wrapText="1"/>
    </xf>
    <xf numFmtId="0" fontId="6" fillId="0" borderId="1" xfId="0" applyFont="1" applyBorder="1" applyAlignment="1">
      <alignment vertical="center" wrapText="1"/>
    </xf>
    <xf numFmtId="49" fontId="6" fillId="0" borderId="0" xfId="0" applyNumberFormat="1" applyFont="1" applyAlignment="1">
      <alignment vertical="center" wrapText="1"/>
    </xf>
    <xf numFmtId="0" fontId="4" fillId="0" borderId="0" xfId="6" applyFont="1"/>
    <xf numFmtId="0" fontId="4" fillId="0" borderId="0" xfId="6" applyFont="1" applyAlignment="1">
      <alignment horizontal="center"/>
    </xf>
    <xf numFmtId="0" fontId="4" fillId="0" borderId="0" xfId="0" applyFont="1"/>
    <xf numFmtId="4" fontId="4" fillId="0" borderId="0" xfId="6" applyNumberFormat="1" applyFont="1"/>
    <xf numFmtId="0" fontId="17" fillId="0" borderId="0" xfId="0" applyFont="1"/>
    <xf numFmtId="4" fontId="13" fillId="0" borderId="0" xfId="0" applyNumberFormat="1" applyFont="1" applyAlignment="1">
      <alignment horizontal="center"/>
    </xf>
    <xf numFmtId="4" fontId="4" fillId="0" borderId="0" xfId="0" applyNumberFormat="1" applyFont="1" applyAlignment="1">
      <alignment horizontal="center" vertical="center" wrapText="1"/>
    </xf>
    <xf numFmtId="4" fontId="4" fillId="0" borderId="0" xfId="5" applyNumberFormat="1" applyFont="1" applyAlignment="1">
      <alignment horizontal="center" vertical="center" wrapText="1"/>
    </xf>
    <xf numFmtId="4" fontId="4" fillId="0" borderId="0" xfId="0" applyNumberFormat="1" applyFont="1" applyAlignment="1">
      <alignment vertical="center" wrapText="1"/>
    </xf>
    <xf numFmtId="0" fontId="2" fillId="0" borderId="0" xfId="0" applyFont="1" applyAlignment="1">
      <alignment horizontal="left" vertical="center" wrapText="1"/>
    </xf>
    <xf numFmtId="4" fontId="6" fillId="0" borderId="0" xfId="0" applyNumberFormat="1" applyFont="1" applyAlignment="1">
      <alignment horizontal="center" vertical="center" wrapText="1"/>
    </xf>
    <xf numFmtId="4" fontId="2" fillId="0" borderId="1" xfId="5" applyNumberFormat="1" applyFont="1" applyBorder="1" applyAlignment="1">
      <alignment horizontal="center" vertical="center" wrapText="1"/>
    </xf>
    <xf numFmtId="4" fontId="6" fillId="0" borderId="0" xfId="0" applyNumberFormat="1" applyFont="1" applyAlignment="1">
      <alignment vertical="center"/>
    </xf>
    <xf numFmtId="49" fontId="2" fillId="0" borderId="1" xfId="0" applyNumberFormat="1" applyFont="1" applyBorder="1" applyAlignment="1">
      <alignment vertical="center"/>
    </xf>
    <xf numFmtId="0" fontId="2" fillId="0" borderId="1" xfId="0" applyFont="1" applyBorder="1" applyAlignment="1">
      <alignment horizontal="left" vertical="center"/>
    </xf>
    <xf numFmtId="4" fontId="2" fillId="0" borderId="1" xfId="0" applyNumberFormat="1" applyFont="1" applyBorder="1" applyAlignment="1">
      <alignment horizontal="center" vertical="center"/>
    </xf>
    <xf numFmtId="49" fontId="2" fillId="0" borderId="3" xfId="0" applyNumberFormat="1" applyFont="1" applyBorder="1" applyAlignment="1">
      <alignment vertical="center"/>
    </xf>
    <xf numFmtId="0" fontId="2" fillId="0" borderId="3" xfId="0" applyFont="1" applyBorder="1" applyAlignment="1">
      <alignment horizontal="left" vertical="center"/>
    </xf>
    <xf numFmtId="4" fontId="2" fillId="0" borderId="3" xfId="0" applyNumberFormat="1" applyFont="1" applyBorder="1" applyAlignment="1">
      <alignment vertical="center"/>
    </xf>
    <xf numFmtId="0" fontId="13" fillId="0" borderId="0" xfId="0" applyFont="1" applyAlignment="1">
      <alignment horizontal="center"/>
    </xf>
    <xf numFmtId="4" fontId="4" fillId="0" borderId="0" xfId="6" applyNumberFormat="1" applyFont="1" applyAlignment="1">
      <alignment horizontal="right"/>
    </xf>
    <xf numFmtId="0" fontId="4" fillId="0" borderId="1" xfId="0" applyFont="1" applyBorder="1" applyAlignment="1" applyProtection="1">
      <alignment horizontal="left" vertical="top" wrapText="1"/>
      <protection locked="0"/>
    </xf>
    <xf numFmtId="0" fontId="4" fillId="0" borderId="1" xfId="0" applyFont="1" applyBorder="1" applyAlignment="1">
      <alignment vertical="center" wrapText="1"/>
    </xf>
    <xf numFmtId="4" fontId="4" fillId="0" borderId="0" xfId="6" applyNumberFormat="1" applyFont="1" applyAlignment="1">
      <alignment vertical="center"/>
    </xf>
    <xf numFmtId="4" fontId="5" fillId="2" borderId="1" xfId="4" applyNumberFormat="1" applyFont="1" applyFill="1" applyBorder="1" applyAlignment="1">
      <alignment vertical="center" wrapText="1"/>
    </xf>
    <xf numFmtId="4" fontId="6" fillId="0" borderId="1" xfId="0" applyNumberFormat="1" applyFont="1" applyBorder="1" applyAlignment="1">
      <alignment vertical="center" wrapText="1"/>
    </xf>
    <xf numFmtId="4" fontId="4" fillId="0" borderId="1" xfId="3" applyNumberFormat="1" applyFont="1" applyBorder="1" applyAlignment="1">
      <alignment vertical="center" wrapText="1"/>
    </xf>
    <xf numFmtId="4" fontId="4" fillId="0" borderId="1" xfId="5" applyNumberFormat="1" applyFont="1" applyBorder="1" applyAlignment="1">
      <alignment vertical="center"/>
    </xf>
    <xf numFmtId="4" fontId="17" fillId="0" borderId="1" xfId="0" applyNumberFormat="1" applyFont="1" applyBorder="1" applyAlignment="1">
      <alignment vertical="center"/>
    </xf>
    <xf numFmtId="4" fontId="17"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2" fontId="4" fillId="0" borderId="1" xfId="5" applyNumberFormat="1" applyFont="1" applyBorder="1" applyAlignment="1">
      <alignment horizontal="center" vertical="center"/>
    </xf>
    <xf numFmtId="4" fontId="4" fillId="0" borderId="0" xfId="0" applyNumberFormat="1" applyFont="1" applyAlignment="1">
      <alignment horizontal="left" vertical="center" wrapText="1"/>
    </xf>
    <xf numFmtId="4" fontId="4" fillId="0" borderId="1" xfId="5" applyNumberFormat="1" applyFont="1" applyBorder="1" applyAlignment="1">
      <alignment horizontal="right" vertical="center"/>
    </xf>
    <xf numFmtId="4" fontId="4" fillId="0" borderId="1" xfId="7" applyNumberFormat="1" applyFont="1" applyBorder="1" applyAlignment="1">
      <alignment horizontal="center" vertical="center" wrapText="1"/>
    </xf>
    <xf numFmtId="4" fontId="2" fillId="0" borderId="1" xfId="8" applyNumberFormat="1" applyFont="1" applyBorder="1" applyAlignment="1">
      <alignment horizontal="center" vertical="center" wrapText="1"/>
    </xf>
    <xf numFmtId="4" fontId="4" fillId="0" borderId="1" xfId="8" applyNumberFormat="1" applyFont="1" applyBorder="1" applyAlignment="1">
      <alignment horizontal="center" vertical="center" wrapText="1"/>
    </xf>
    <xf numFmtId="4" fontId="4" fillId="0" borderId="1" xfId="9"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0" xfId="0" applyFont="1" applyAlignment="1">
      <alignment wrapText="1"/>
    </xf>
    <xf numFmtId="49" fontId="6" fillId="0" borderId="1" xfId="0" applyNumberFormat="1" applyFont="1" applyBorder="1" applyAlignment="1">
      <alignment vertical="top" wrapText="1"/>
    </xf>
    <xf numFmtId="2" fontId="6" fillId="0" borderId="1" xfId="0" applyNumberFormat="1" applyFont="1" applyBorder="1" applyAlignment="1">
      <alignment horizontal="right" vertical="center"/>
    </xf>
    <xf numFmtId="4" fontId="5" fillId="2" borderId="1" xfId="4" applyNumberFormat="1" applyFont="1" applyFill="1" applyBorder="1" applyAlignment="1">
      <alignment horizontal="right" vertical="center" wrapText="1"/>
    </xf>
    <xf numFmtId="4" fontId="10" fillId="0" borderId="1" xfId="4" applyNumberFormat="1" applyFont="1" applyBorder="1" applyAlignment="1">
      <alignment horizontal="right" vertical="center" wrapText="1"/>
    </xf>
    <xf numFmtId="4" fontId="6" fillId="0" borderId="1" xfId="0" applyNumberFormat="1" applyFont="1" applyBorder="1" applyAlignment="1">
      <alignment horizontal="right" vertical="center"/>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xf>
    <xf numFmtId="4" fontId="17" fillId="0" borderId="1" xfId="0" applyNumberFormat="1" applyFont="1" applyBorder="1" applyAlignment="1">
      <alignment horizontal="right" vertical="center"/>
    </xf>
    <xf numFmtId="4" fontId="4" fillId="0" borderId="1" xfId="3" applyNumberFormat="1" applyFont="1" applyBorder="1" applyAlignment="1">
      <alignment horizontal="right" vertical="center" wrapText="1"/>
    </xf>
    <xf numFmtId="4" fontId="4" fillId="0" borderId="1" xfId="8" applyNumberFormat="1" applyFont="1" applyBorder="1" applyAlignment="1">
      <alignment horizontal="right" vertical="center"/>
    </xf>
    <xf numFmtId="4" fontId="4" fillId="0" borderId="1" xfId="9" applyNumberFormat="1" applyFont="1" applyBorder="1" applyAlignment="1">
      <alignment horizontal="right" vertical="center"/>
    </xf>
    <xf numFmtId="4" fontId="4" fillId="0" borderId="1" xfId="10" applyNumberFormat="1" applyFont="1" applyFill="1" applyBorder="1" applyAlignment="1">
      <alignment horizontal="right" vertical="center"/>
    </xf>
    <xf numFmtId="2" fontId="4" fillId="0" borderId="1" xfId="0" applyNumberFormat="1" applyFont="1" applyBorder="1" applyAlignment="1">
      <alignment horizontal="right" vertical="center" wrapText="1"/>
    </xf>
    <xf numFmtId="4" fontId="4" fillId="0" borderId="0" xfId="0" applyNumberFormat="1" applyFont="1" applyAlignment="1">
      <alignment horizontal="right" vertical="center" wrapText="1"/>
    </xf>
    <xf numFmtId="4" fontId="4" fillId="0" borderId="1" xfId="5" applyNumberFormat="1" applyFont="1" applyBorder="1" applyAlignment="1">
      <alignment horizontal="right" vertical="center" wrapText="1"/>
    </xf>
    <xf numFmtId="4" fontId="6" fillId="0" borderId="1" xfId="0" applyNumberFormat="1" applyFont="1" applyBorder="1" applyAlignment="1" applyProtection="1">
      <alignment horizontal="right" vertical="center"/>
      <protection locked="0"/>
    </xf>
    <xf numFmtId="4" fontId="2" fillId="0" borderId="1" xfId="8" applyNumberFormat="1" applyFont="1" applyBorder="1" applyAlignment="1">
      <alignment horizontal="right" vertical="center"/>
    </xf>
    <xf numFmtId="4" fontId="2" fillId="0" borderId="0" xfId="0" applyNumberFormat="1" applyFont="1" applyAlignment="1">
      <alignment horizontal="right" vertical="center"/>
    </xf>
    <xf numFmtId="4" fontId="6" fillId="0" borderId="0" xfId="0" applyNumberFormat="1" applyFont="1" applyAlignment="1">
      <alignment horizontal="right" vertical="center"/>
    </xf>
    <xf numFmtId="4" fontId="18" fillId="0" borderId="1" xfId="0" applyNumberFormat="1" applyFont="1" applyBorder="1" applyAlignment="1">
      <alignment horizontal="center" vertical="center"/>
    </xf>
    <xf numFmtId="4" fontId="18" fillId="0" borderId="1" xfId="0" applyNumberFormat="1" applyFont="1" applyBorder="1" applyAlignment="1">
      <alignment horizontal="right" vertical="center" wrapText="1"/>
    </xf>
    <xf numFmtId="4" fontId="18" fillId="0" borderId="1" xfId="0" applyNumberFormat="1" applyFont="1" applyBorder="1" applyAlignment="1">
      <alignment horizontal="right" vertical="center"/>
    </xf>
    <xf numFmtId="4" fontId="4" fillId="0" borderId="1" xfId="5" applyNumberFormat="1" applyFont="1" applyBorder="1" applyAlignment="1">
      <alignment horizontal="left" vertical="center" indent="2"/>
    </xf>
    <xf numFmtId="2" fontId="4" fillId="0" borderId="1" xfId="5" applyNumberFormat="1" applyFont="1" applyBorder="1" applyAlignment="1">
      <alignment horizontal="left" vertical="center" indent="2"/>
    </xf>
    <xf numFmtId="2" fontId="4" fillId="0" borderId="1" xfId="0" applyNumberFormat="1" applyFont="1" applyBorder="1" applyAlignment="1">
      <alignment horizontal="left" vertical="center" wrapText="1" indent="2"/>
    </xf>
    <xf numFmtId="49" fontId="6" fillId="0" borderId="1" xfId="0" applyNumberFormat="1" applyFont="1" applyBorder="1" applyAlignment="1">
      <alignment wrapText="1"/>
    </xf>
    <xf numFmtId="0" fontId="4" fillId="0" borderId="0" xfId="0" applyFont="1" applyAlignment="1">
      <alignment vertical="top" wrapText="1"/>
    </xf>
    <xf numFmtId="0" fontId="4" fillId="0" borderId="0" xfId="0" applyFont="1" applyAlignment="1">
      <alignment horizontal="left" wrapText="1"/>
    </xf>
    <xf numFmtId="0" fontId="4" fillId="0" borderId="1" xfId="0" applyFont="1" applyBorder="1" applyAlignment="1">
      <alignment vertical="top" wrapText="1"/>
    </xf>
    <xf numFmtId="4" fontId="4" fillId="0" borderId="1" xfId="5" applyNumberFormat="1" applyFont="1" applyBorder="1" applyAlignment="1">
      <alignment vertical="center" wrapText="1"/>
    </xf>
    <xf numFmtId="4" fontId="2" fillId="0" borderId="1" xfId="8" applyNumberFormat="1" applyFont="1" applyBorder="1" applyAlignment="1">
      <alignment vertical="center"/>
    </xf>
    <xf numFmtId="2" fontId="6" fillId="0" borderId="1" xfId="0" applyNumberFormat="1" applyFont="1" applyBorder="1" applyAlignment="1">
      <alignment vertical="center" wrapText="1"/>
    </xf>
    <xf numFmtId="2" fontId="6" fillId="0" borderId="1" xfId="0" applyNumberFormat="1" applyFont="1" applyBorder="1" applyAlignment="1" applyProtection="1">
      <alignment vertical="center"/>
      <protection locked="0"/>
    </xf>
    <xf numFmtId="4" fontId="13" fillId="0" borderId="1" xfId="0" applyNumberFormat="1" applyFont="1" applyBorder="1" applyAlignment="1">
      <alignment horizontal="right" vertical="center"/>
    </xf>
    <xf numFmtId="0" fontId="7" fillId="3" borderId="1" xfId="0" applyFont="1" applyFill="1" applyBorder="1" applyAlignment="1">
      <alignment horizontal="left" vertical="center"/>
    </xf>
    <xf numFmtId="0" fontId="30" fillId="0" borderId="0" xfId="0" applyFont="1"/>
    <xf numFmtId="0" fontId="0" fillId="0" borderId="1" xfId="0" applyBorder="1"/>
    <xf numFmtId="0" fontId="2" fillId="0" borderId="1" xfId="13" applyFont="1" applyBorder="1" applyAlignment="1" applyProtection="1">
      <alignment horizontal="justify"/>
      <protection locked="0"/>
    </xf>
    <xf numFmtId="0" fontId="6" fillId="0" borderId="1" xfId="0" applyFont="1" applyBorder="1" applyAlignment="1">
      <alignment horizontal="justify"/>
    </xf>
    <xf numFmtId="0" fontId="4" fillId="0" borderId="1" xfId="0" applyFont="1" applyBorder="1" applyAlignment="1">
      <alignment horizontal="justify" vertical="top"/>
    </xf>
    <xf numFmtId="0" fontId="2" fillId="0" borderId="1" xfId="0" applyFont="1" applyBorder="1"/>
    <xf numFmtId="0" fontId="0" fillId="0" borderId="1" xfId="0" applyBorder="1" applyAlignment="1">
      <alignment horizontal="center" vertical="center"/>
    </xf>
    <xf numFmtId="0" fontId="0" fillId="0" borderId="0" xfId="0" applyAlignment="1">
      <alignment horizontal="center" vertical="center"/>
    </xf>
    <xf numFmtId="0" fontId="4" fillId="0" borderId="1" xfId="13" applyFont="1" applyBorder="1" applyAlignment="1" applyProtection="1">
      <alignment horizontal="center" vertical="center" wrapText="1"/>
      <protection locked="0"/>
    </xf>
    <xf numFmtId="0" fontId="4" fillId="0" borderId="1" xfId="13" applyFont="1" applyBorder="1" applyAlignment="1" applyProtection="1">
      <alignment horizontal="center" vertical="center"/>
      <protection locked="0"/>
    </xf>
    <xf numFmtId="2"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4" fontId="4" fillId="0" borderId="1" xfId="13" applyNumberFormat="1" applyFont="1" applyBorder="1" applyAlignment="1" applyProtection="1">
      <alignment horizontal="center" vertical="center"/>
      <protection locked="0"/>
    </xf>
    <xf numFmtId="0" fontId="0" fillId="0" borderId="1" xfId="0" applyBorder="1" applyAlignment="1">
      <alignment horizontal="right" vertical="center"/>
    </xf>
    <xf numFmtId="4" fontId="2" fillId="0" borderId="1" xfId="13" applyNumberFormat="1" applyFont="1" applyBorder="1" applyAlignment="1" applyProtection="1">
      <alignment horizontal="right" vertical="center"/>
      <protection locked="0"/>
    </xf>
    <xf numFmtId="0" fontId="6" fillId="0" borderId="1" xfId="0" applyFont="1" applyBorder="1" applyAlignment="1">
      <alignment horizontal="right" vertical="center"/>
    </xf>
    <xf numFmtId="4" fontId="4" fillId="0" borderId="1" xfId="13" applyNumberFormat="1" applyFont="1" applyBorder="1" applyAlignment="1" applyProtection="1">
      <alignment horizontal="right" vertical="center"/>
      <protection locked="0"/>
    </xf>
    <xf numFmtId="0" fontId="0" fillId="0" borderId="0" xfId="0" applyAlignment="1">
      <alignment horizontal="right" vertical="center"/>
    </xf>
    <xf numFmtId="0" fontId="4" fillId="0" borderId="0" xfId="5" applyFont="1" applyAlignment="1">
      <alignment horizontal="left" vertical="center" wrapText="1"/>
    </xf>
    <xf numFmtId="0" fontId="7" fillId="5" borderId="1" xfId="0" applyFont="1" applyFill="1" applyBorder="1" applyAlignment="1">
      <alignment horizontal="left" vertical="center" wrapText="1"/>
    </xf>
    <xf numFmtId="4" fontId="4" fillId="5" borderId="1" xfId="0" applyNumberFormat="1" applyFont="1" applyFill="1" applyBorder="1" applyAlignment="1">
      <alignment horizontal="center" vertical="center"/>
    </xf>
    <xf numFmtId="4" fontId="4" fillId="5" borderId="1" xfId="0" applyNumberFormat="1" applyFont="1" applyFill="1" applyBorder="1" applyAlignment="1">
      <alignment vertical="center"/>
    </xf>
    <xf numFmtId="4" fontId="4" fillId="5" borderId="1" xfId="0" applyNumberFormat="1" applyFont="1" applyFill="1" applyBorder="1" applyAlignment="1">
      <alignment horizontal="right" vertical="center" wrapText="1"/>
    </xf>
    <xf numFmtId="4" fontId="4" fillId="5" borderId="1" xfId="0" applyNumberFormat="1" applyFont="1" applyFill="1" applyBorder="1" applyAlignment="1">
      <alignment horizontal="center" vertical="center" wrapText="1"/>
    </xf>
    <xf numFmtId="4" fontId="6" fillId="5" borderId="1" xfId="0" applyNumberFormat="1" applyFont="1" applyFill="1" applyBorder="1" applyAlignment="1">
      <alignment horizontal="right" vertical="center" wrapText="1"/>
    </xf>
    <xf numFmtId="0" fontId="4" fillId="5" borderId="1" xfId="0" applyFont="1" applyFill="1" applyBorder="1" applyAlignment="1">
      <alignment horizontal="center" vertical="center" wrapText="1"/>
    </xf>
    <xf numFmtId="4" fontId="2" fillId="5" borderId="1" xfId="0" applyNumberFormat="1" applyFont="1" applyFill="1" applyBorder="1" applyAlignment="1">
      <alignment horizontal="right" vertical="center"/>
    </xf>
    <xf numFmtId="49" fontId="2" fillId="5" borderId="1" xfId="8" applyNumberFormat="1" applyFont="1" applyFill="1" applyBorder="1" applyAlignment="1">
      <alignment horizontal="left" vertical="center"/>
    </xf>
    <xf numFmtId="0" fontId="2" fillId="5" borderId="1" xfId="8" applyFont="1" applyFill="1" applyBorder="1" applyAlignment="1">
      <alignment horizontal="left" vertical="center"/>
    </xf>
    <xf numFmtId="4" fontId="2" fillId="5" borderId="1" xfId="8" applyNumberFormat="1" applyFont="1" applyFill="1" applyBorder="1" applyAlignment="1">
      <alignment horizontal="center" vertical="center" wrapText="1"/>
    </xf>
    <xf numFmtId="4" fontId="4" fillId="5" borderId="1" xfId="8" applyNumberFormat="1" applyFont="1" applyFill="1" applyBorder="1" applyAlignment="1">
      <alignment horizontal="right" vertical="center"/>
    </xf>
    <xf numFmtId="0" fontId="2" fillId="5" borderId="1" xfId="0" applyFont="1" applyFill="1" applyBorder="1" applyAlignment="1">
      <alignment horizontal="left" vertical="center" wrapText="1"/>
    </xf>
    <xf numFmtId="4" fontId="6" fillId="5" borderId="1" xfId="0" applyNumberFormat="1" applyFont="1" applyFill="1" applyBorder="1" applyAlignment="1">
      <alignment horizontal="center" vertical="center" wrapText="1"/>
    </xf>
    <xf numFmtId="4" fontId="6" fillId="5" borderId="1" xfId="0" applyNumberFormat="1" applyFont="1" applyFill="1" applyBorder="1" applyAlignment="1">
      <alignment horizontal="right" vertical="center"/>
    </xf>
    <xf numFmtId="49" fontId="12" fillId="0" borderId="1" xfId="8" applyNumberFormat="1" applyFont="1" applyBorder="1" applyAlignment="1">
      <alignment horizontal="left" vertical="center"/>
    </xf>
    <xf numFmtId="49" fontId="2"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xf>
    <xf numFmtId="49" fontId="2" fillId="5" borderId="1" xfId="0" applyNumberFormat="1" applyFont="1" applyFill="1" applyBorder="1" applyAlignment="1">
      <alignment horizontal="left" vertical="center" wrapText="1"/>
    </xf>
    <xf numFmtId="49" fontId="4" fillId="0" borderId="1" xfId="0" applyNumberFormat="1" applyFont="1" applyBorder="1" applyAlignment="1">
      <alignment horizontal="left" vertical="center"/>
    </xf>
    <xf numFmtId="49" fontId="4" fillId="0" borderId="0" xfId="6" applyNumberFormat="1" applyFont="1" applyAlignment="1">
      <alignment horizontal="left" vertical="center"/>
    </xf>
    <xf numFmtId="49" fontId="18" fillId="0" borderId="1" xfId="0" applyNumberFormat="1" applyFont="1" applyBorder="1" applyAlignment="1">
      <alignment horizontal="left" vertical="center"/>
    </xf>
    <xf numFmtId="49" fontId="18"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xf>
    <xf numFmtId="49" fontId="2" fillId="0" borderId="0" xfId="0" applyNumberFormat="1" applyFont="1" applyAlignment="1">
      <alignment horizontal="left" vertical="center" wrapText="1"/>
    </xf>
    <xf numFmtId="49" fontId="6" fillId="0" borderId="0" xfId="0" applyNumberFormat="1" applyFont="1" applyAlignment="1">
      <alignment horizontal="left" vertical="center" wrapText="1"/>
    </xf>
    <xf numFmtId="0" fontId="7" fillId="5" borderId="1" xfId="0" applyFont="1" applyFill="1" applyBorder="1" applyAlignment="1">
      <alignment horizontal="left" vertical="center"/>
    </xf>
    <xf numFmtId="0" fontId="7" fillId="0" borderId="1" xfId="0" applyFont="1" applyBorder="1" applyAlignment="1">
      <alignment horizontal="left" vertical="center"/>
    </xf>
    <xf numFmtId="4" fontId="6" fillId="3" borderId="1" xfId="0" applyNumberFormat="1" applyFont="1" applyFill="1" applyBorder="1" applyAlignment="1">
      <alignment vertical="center"/>
    </xf>
    <xf numFmtId="49" fontId="2" fillId="0" borderId="1" xfId="0" applyNumberFormat="1" applyFont="1" applyBorder="1" applyAlignment="1">
      <alignment horizontal="right" vertical="center" wrapText="1"/>
    </xf>
    <xf numFmtId="4" fontId="31" fillId="0" borderId="1" xfId="0" applyNumberFormat="1" applyFont="1" applyBorder="1" applyAlignment="1">
      <alignment horizontal="right" vertical="center"/>
    </xf>
    <xf numFmtId="49" fontId="10" fillId="2" borderId="1" xfId="0" applyNumberFormat="1" applyFont="1" applyFill="1" applyBorder="1" applyAlignment="1">
      <alignment horizontal="left" vertical="center" wrapText="1"/>
    </xf>
    <xf numFmtId="0" fontId="10" fillId="2" borderId="1" xfId="4" applyNumberFormat="1" applyFont="1" applyFill="1" applyBorder="1" applyAlignment="1">
      <alignment horizontal="left" vertical="center" wrapText="1"/>
    </xf>
    <xf numFmtId="4" fontId="10" fillId="2" borderId="1" xfId="4" applyNumberFormat="1" applyFont="1" applyFill="1" applyBorder="1" applyAlignment="1">
      <alignment horizontal="center" vertical="center" wrapText="1"/>
    </xf>
    <xf numFmtId="4" fontId="10" fillId="2" borderId="1" xfId="4" applyNumberFormat="1" applyFont="1" applyFill="1" applyBorder="1" applyAlignment="1">
      <alignment vertical="center" wrapText="1"/>
    </xf>
    <xf numFmtId="4" fontId="10" fillId="2" borderId="1" xfId="4" applyNumberFormat="1" applyFont="1" applyFill="1" applyBorder="1" applyAlignment="1">
      <alignment horizontal="right" vertical="center" wrapText="1"/>
    </xf>
    <xf numFmtId="0" fontId="32" fillId="0" borderId="0" xfId="0" applyFont="1"/>
    <xf numFmtId="49" fontId="10" fillId="2" borderId="1" xfId="0" applyNumberFormat="1" applyFont="1" applyFill="1" applyBorder="1" applyAlignment="1">
      <alignment horizontal="center" vertical="center" wrapText="1"/>
    </xf>
    <xf numFmtId="49" fontId="2" fillId="0" borderId="1" xfId="0" applyNumberFormat="1" applyFont="1" applyBorder="1" applyAlignment="1">
      <alignment vertical="top"/>
    </xf>
    <xf numFmtId="0" fontId="2" fillId="0" borderId="1" xfId="12" applyFont="1" applyBorder="1"/>
    <xf numFmtId="0" fontId="30" fillId="0" borderId="0" xfId="0" applyFont="1" applyAlignment="1">
      <alignment horizontal="left"/>
    </xf>
    <xf numFmtId="0" fontId="33" fillId="0" borderId="0" xfId="0" applyFont="1"/>
    <xf numFmtId="4" fontId="30" fillId="0" borderId="0" xfId="0" applyNumberFormat="1" applyFont="1"/>
    <xf numFmtId="10" fontId="30" fillId="0" borderId="0" xfId="0" applyNumberFormat="1" applyFont="1"/>
    <xf numFmtId="49" fontId="2" fillId="5" borderId="1" xfId="0" applyNumberFormat="1" applyFont="1" applyFill="1" applyBorder="1" applyAlignment="1">
      <alignment vertical="center" wrapText="1"/>
    </xf>
    <xf numFmtId="4" fontId="4" fillId="5" borderId="1" xfId="0" applyNumberFormat="1" applyFont="1" applyFill="1" applyBorder="1" applyAlignment="1">
      <alignment vertical="center" wrapText="1"/>
    </xf>
    <xf numFmtId="4" fontId="6" fillId="5" borderId="1" xfId="0" applyNumberFormat="1" applyFont="1" applyFill="1" applyBorder="1" applyAlignment="1">
      <alignment vertical="center" wrapText="1"/>
    </xf>
    <xf numFmtId="4" fontId="2" fillId="5" borderId="1" xfId="0" applyNumberFormat="1" applyFont="1" applyFill="1" applyBorder="1" applyAlignment="1">
      <alignment vertical="center"/>
    </xf>
    <xf numFmtId="4" fontId="6" fillId="5" borderId="1" xfId="0" applyNumberFormat="1" applyFont="1" applyFill="1" applyBorder="1" applyAlignment="1">
      <alignment vertical="center"/>
    </xf>
    <xf numFmtId="49" fontId="10" fillId="2" borderId="12" xfId="0" applyNumberFormat="1" applyFont="1" applyFill="1" applyBorder="1" applyAlignment="1">
      <alignment horizontal="center" vertical="center" wrapText="1"/>
    </xf>
    <xf numFmtId="0" fontId="10" fillId="2" borderId="12" xfId="4" applyNumberFormat="1" applyFont="1" applyFill="1" applyBorder="1" applyAlignment="1">
      <alignment horizontal="left" vertical="center" wrapText="1"/>
    </xf>
    <xf numFmtId="4" fontId="10" fillId="2" borderId="12" xfId="4" applyNumberFormat="1" applyFont="1" applyFill="1" applyBorder="1" applyAlignment="1">
      <alignment horizontal="center" vertical="center" wrapText="1"/>
    </xf>
    <xf numFmtId="4" fontId="10" fillId="2" borderId="12" xfId="4" applyNumberFormat="1" applyFont="1" applyFill="1" applyBorder="1" applyAlignment="1">
      <alignment vertical="center" wrapText="1"/>
    </xf>
    <xf numFmtId="4" fontId="10" fillId="2" borderId="12" xfId="4" applyNumberFormat="1" applyFont="1" applyFill="1" applyBorder="1" applyAlignment="1">
      <alignment horizontal="right" vertical="center" wrapText="1"/>
    </xf>
    <xf numFmtId="0" fontId="6" fillId="0" borderId="0" xfId="0" applyFont="1" applyAlignment="1">
      <alignment horizontal="right"/>
    </xf>
    <xf numFmtId="4" fontId="7" fillId="0" borderId="1" xfId="0" applyNumberFormat="1" applyFont="1" applyBorder="1" applyAlignment="1">
      <alignment vertical="center"/>
    </xf>
    <xf numFmtId="0" fontId="2" fillId="0" borderId="1" xfId="0" applyFont="1" applyBorder="1" applyAlignment="1">
      <alignment horizontal="justify" vertical="top"/>
    </xf>
    <xf numFmtId="4" fontId="2" fillId="0" borderId="1" xfId="3" applyNumberFormat="1" applyFont="1" applyBorder="1" applyAlignment="1">
      <alignment horizontal="right" vertical="center"/>
    </xf>
    <xf numFmtId="4" fontId="4" fillId="5" borderId="1" xfId="0" applyNumberFormat="1" applyFont="1" applyFill="1" applyBorder="1" applyAlignment="1">
      <alignment horizontal="right" vertical="center"/>
    </xf>
    <xf numFmtId="4" fontId="2" fillId="0" borderId="1" xfId="3" applyNumberFormat="1" applyFont="1" applyBorder="1" applyAlignment="1">
      <alignment horizontal="right" vertical="center" wrapText="1"/>
    </xf>
    <xf numFmtId="4" fontId="4" fillId="5" borderId="1" xfId="3" applyNumberFormat="1" applyFont="1" applyFill="1" applyBorder="1" applyAlignment="1">
      <alignment horizontal="right" vertical="center" wrapText="1"/>
    </xf>
    <xf numFmtId="4" fontId="4" fillId="0" borderId="0" xfId="3" applyNumberFormat="1" applyFont="1" applyAlignment="1">
      <alignment horizontal="right" vertical="center" wrapText="1"/>
    </xf>
    <xf numFmtId="4" fontId="4" fillId="0" borderId="0" xfId="6" applyNumberFormat="1" applyFont="1" applyAlignment="1">
      <alignment horizontal="right" vertical="center"/>
    </xf>
    <xf numFmtId="2" fontId="4" fillId="0" borderId="1" xfId="3" applyNumberFormat="1" applyFont="1" applyBorder="1" applyAlignment="1">
      <alignment horizontal="right" vertical="center" wrapText="1"/>
    </xf>
    <xf numFmtId="0" fontId="0" fillId="0" borderId="1" xfId="0" applyBorder="1" applyAlignment="1">
      <alignment vertical="center"/>
    </xf>
    <xf numFmtId="2" fontId="6" fillId="0" borderId="1" xfId="0" applyNumberFormat="1" applyFont="1" applyBorder="1" applyAlignment="1">
      <alignment vertical="center"/>
    </xf>
    <xf numFmtId="0" fontId="0" fillId="0" borderId="0" xfId="0" applyAlignment="1">
      <alignment vertical="center"/>
    </xf>
    <xf numFmtId="4" fontId="24" fillId="0" borderId="0" xfId="13" applyNumberFormat="1" applyFont="1" applyAlignment="1" applyProtection="1">
      <alignment horizontal="right"/>
      <protection locked="0"/>
    </xf>
    <xf numFmtId="4" fontId="31" fillId="0" borderId="1" xfId="0" applyNumberFormat="1" applyFont="1" applyBorder="1" applyAlignment="1">
      <alignment vertical="center"/>
    </xf>
    <xf numFmtId="0" fontId="11" fillId="0" borderId="1" xfId="0" applyFont="1" applyBorder="1" applyAlignment="1">
      <alignment horizontal="left" vertical="center" wrapText="1"/>
    </xf>
    <xf numFmtId="0" fontId="18" fillId="0" borderId="1" xfId="0" applyFont="1" applyBorder="1"/>
    <xf numFmtId="4" fontId="7" fillId="0" borderId="1" xfId="0" applyNumberFormat="1" applyFont="1" applyBorder="1" applyAlignment="1">
      <alignment vertical="center" wrapText="1"/>
    </xf>
    <xf numFmtId="0" fontId="4" fillId="0" borderId="1" xfId="0" applyFont="1" applyBorder="1" applyAlignment="1">
      <alignment horizontal="left" vertical="center"/>
    </xf>
    <xf numFmtId="4" fontId="7" fillId="0" borderId="1" xfId="0" applyNumberFormat="1" applyFont="1" applyBorder="1" applyAlignment="1">
      <alignment horizontal="right" vertical="center"/>
    </xf>
    <xf numFmtId="4" fontId="0" fillId="0" borderId="1" xfId="0" applyNumberFormat="1" applyBorder="1" applyAlignment="1">
      <alignment horizontal="center" vertical="center"/>
    </xf>
    <xf numFmtId="4" fontId="0" fillId="0" borderId="1" xfId="0" applyNumberFormat="1" applyBorder="1" applyAlignment="1">
      <alignment vertical="center"/>
    </xf>
    <xf numFmtId="4" fontId="2" fillId="0" borderId="1" xfId="13" applyNumberFormat="1" applyFont="1" applyBorder="1" applyAlignment="1" applyProtection="1">
      <alignment horizontal="center" vertical="center"/>
      <protection locked="0"/>
    </xf>
    <xf numFmtId="49" fontId="2" fillId="0" borderId="21" xfId="0" applyNumberFormat="1" applyFont="1" applyBorder="1" applyAlignment="1">
      <alignment vertical="center" wrapText="1"/>
    </xf>
    <xf numFmtId="4" fontId="2" fillId="0" borderId="21" xfId="0" applyNumberFormat="1" applyFont="1" applyBorder="1" applyAlignment="1">
      <alignment vertical="center"/>
    </xf>
    <xf numFmtId="4" fontId="4" fillId="0" borderId="21" xfId="0" applyNumberFormat="1" applyFont="1" applyBorder="1" applyAlignment="1">
      <alignment vertical="center"/>
    </xf>
    <xf numFmtId="0" fontId="54" fillId="0" borderId="0" xfId="0" applyFont="1" applyAlignment="1">
      <alignment horizontal="right" vertical="top"/>
    </xf>
    <xf numFmtId="0" fontId="2" fillId="5" borderId="1" xfId="0" applyFont="1" applyFill="1" applyBorder="1" applyAlignment="1">
      <alignment horizontal="left" vertical="center"/>
    </xf>
    <xf numFmtId="0" fontId="25" fillId="0" borderId="0" xfId="0" applyFont="1" applyAlignment="1">
      <alignment horizontal="left" wrapText="1" indent="1"/>
    </xf>
    <xf numFmtId="4" fontId="0" fillId="0" borderId="0" xfId="0" applyNumberFormat="1"/>
    <xf numFmtId="0" fontId="2" fillId="0" borderId="4" xfId="1" applyFont="1" applyBorder="1" applyAlignment="1" applyProtection="1">
      <alignment horizontal="center" vertical="center" wrapText="1"/>
      <protection locked="0"/>
    </xf>
    <xf numFmtId="0" fontId="2" fillId="0" borderId="5" xfId="1" applyFont="1" applyBorder="1" applyAlignment="1" applyProtection="1">
      <alignment horizontal="center" vertical="center" wrapText="1"/>
      <protection locked="0"/>
    </xf>
    <xf numFmtId="0" fontId="2" fillId="0" borderId="6" xfId="1" applyFont="1" applyBorder="1" applyAlignment="1" applyProtection="1">
      <alignment horizontal="center" vertical="center" wrapText="1"/>
      <protection locked="0"/>
    </xf>
    <xf numFmtId="0" fontId="2" fillId="0" borderId="9" xfId="1" applyFont="1" applyBorder="1" applyAlignment="1" applyProtection="1">
      <alignment horizontal="center" vertical="center" wrapText="1"/>
      <protection locked="0"/>
    </xf>
    <xf numFmtId="0" fontId="2" fillId="0" borderId="10" xfId="1" applyFont="1" applyBorder="1" applyAlignment="1" applyProtection="1">
      <alignment horizontal="center" vertical="center" wrapText="1"/>
      <protection locked="0"/>
    </xf>
    <xf numFmtId="0" fontId="2" fillId="0" borderId="11" xfId="1" applyFont="1" applyBorder="1" applyAlignment="1" applyProtection="1">
      <alignment horizontal="center" vertical="center" wrapText="1"/>
      <protection locked="0"/>
    </xf>
    <xf numFmtId="0" fontId="2" fillId="0" borderId="7" xfId="1" applyFont="1" applyBorder="1" applyAlignment="1" applyProtection="1">
      <alignment horizontal="center" vertical="center" wrapText="1"/>
      <protection locked="0"/>
    </xf>
    <xf numFmtId="0" fontId="2" fillId="0" borderId="0" xfId="1" applyFont="1" applyAlignment="1" applyProtection="1">
      <alignment horizontal="center" vertical="center" wrapText="1"/>
      <protection locked="0"/>
    </xf>
    <xf numFmtId="0" fontId="2" fillId="0" borderId="8" xfId="1" applyFont="1" applyBorder="1" applyAlignment="1" applyProtection="1">
      <alignment horizontal="center" vertical="center" wrapText="1"/>
      <protection locked="0"/>
    </xf>
    <xf numFmtId="49" fontId="4" fillId="0" borderId="1" xfId="2" applyNumberFormat="1" applyFont="1" applyBorder="1" applyAlignment="1">
      <alignment horizontal="left" vertical="center"/>
    </xf>
  </cellXfs>
  <cellStyles count="200">
    <cellStyle name="20% - Colore 1" xfId="60" xr:uid="{69990CBD-7EC0-4ACA-B3FB-20ACF2964D7E}"/>
    <cellStyle name="20% - Colore 2" xfId="61" xr:uid="{49FF475D-72B5-42C0-B8B6-DF2579DA48E8}"/>
    <cellStyle name="20% - Colore 3" xfId="62" xr:uid="{FE8E6A9A-3134-42A5-8D0D-A220FC5525B4}"/>
    <cellStyle name="20% - Colore 4" xfId="63" xr:uid="{E9EB2A3D-EE55-494C-93BC-C00840A76D92}"/>
    <cellStyle name="20% - Colore 5" xfId="64" xr:uid="{29E66C80-F348-436C-B18F-0BC5D8345364}"/>
    <cellStyle name="20% - Colore 6" xfId="65" xr:uid="{41874AE9-5036-4BC5-82BB-A56CFA8EB5F9}"/>
    <cellStyle name="40% - Colore 1" xfId="66" xr:uid="{CB29E504-3D9D-4CFA-AED1-60E0E515446C}"/>
    <cellStyle name="40% - Colore 2" xfId="67" xr:uid="{A8C78F62-9E6D-4E75-AA4A-59CBC419AE32}"/>
    <cellStyle name="40% - Colore 3" xfId="68" xr:uid="{E710D8D6-431F-4D9E-B2FB-8863CE88FDB4}"/>
    <cellStyle name="40% - Colore 4" xfId="69" xr:uid="{1B45568B-BD0C-4FC8-8B03-6B485D1D948C}"/>
    <cellStyle name="40% - Colore 5" xfId="70" xr:uid="{38710FBE-B15B-4E06-9885-7FB9D0FA73B2}"/>
    <cellStyle name="40% - Colore 6" xfId="71" xr:uid="{93B97815-D29A-49EB-816F-550B1C2BB7BE}"/>
    <cellStyle name="60% - Colore 1" xfId="72" xr:uid="{8A841DA0-D099-4934-8CA6-1AC015639174}"/>
    <cellStyle name="60% - Colore 2" xfId="73" xr:uid="{BA824707-DDC3-4157-BE88-6B331532F274}"/>
    <cellStyle name="60% - Colore 3" xfId="74" xr:uid="{9E859870-D7CC-43C6-82E4-6202D6B4D347}"/>
    <cellStyle name="60% - Colore 4" xfId="75" xr:uid="{B3F810EB-D39B-4724-B2A8-5CB3195D7074}"/>
    <cellStyle name="60% - Colore 5" xfId="76" xr:uid="{67321EF8-1B67-42BE-8A30-E5D470FEF77A}"/>
    <cellStyle name="60% - Colore 6" xfId="77" xr:uid="{75FBDBDA-06E3-4B4E-8EF9-C8DBA42B3FC0}"/>
    <cellStyle name="Calcolo" xfId="78" xr:uid="{0CFF21B7-B38B-477D-B166-0B9EBA17E4F5}"/>
    <cellStyle name="Cella collegata" xfId="79" xr:uid="{7107ED72-93B8-4B58-B3AE-4F52A1D69B40}"/>
    <cellStyle name="Cella da controllare" xfId="80" xr:uid="{49433921-FBD0-46F2-8166-B219D088A0F7}"/>
    <cellStyle name="Colore 1" xfId="81" xr:uid="{12F5ACA9-1A1A-4928-BC30-B7B76201C0D5}"/>
    <cellStyle name="Colore 2" xfId="82" xr:uid="{AB47A44E-D344-48DB-8CA8-3A6C6CFA4EC9}"/>
    <cellStyle name="Colore 3" xfId="83" xr:uid="{98F69973-F5F5-464F-84FD-E59C3F6F0821}"/>
    <cellStyle name="Colore 4" xfId="84" xr:uid="{BE32ECC1-942D-49D3-98FF-05C2282157BB}"/>
    <cellStyle name="Colore 5" xfId="85" xr:uid="{C2D33A2B-308D-487D-A48D-862F6B983D9C}"/>
    <cellStyle name="Colore 6" xfId="86" xr:uid="{0319B14D-6B80-435A-8BF4-FF68F17140D9}"/>
    <cellStyle name="Comma 2" xfId="26" xr:uid="{B06CADF0-4D35-4386-9916-77D298E8A9EC}"/>
    <cellStyle name="Comma 2 2" xfId="34" xr:uid="{B63F21AC-BE50-477C-A6FD-4BE3D0E2F0D3}"/>
    <cellStyle name="Comma 2 3" xfId="42" xr:uid="{C74E7679-09E3-4317-8C90-8D895319CDCD}"/>
    <cellStyle name="Comma 2 4" xfId="50" xr:uid="{06FF2FDC-F90D-432A-8EAB-F2919BAEB914}"/>
    <cellStyle name="Comma 3" xfId="29" xr:uid="{0E603E0F-EB4E-4858-92D9-4D469778B975}"/>
    <cellStyle name="Comma 3 2" xfId="37" xr:uid="{409368F5-E9E4-479E-B15A-486E2B3D913C}"/>
    <cellStyle name="Comma 3 2 2" xfId="108" xr:uid="{85C6D056-D71C-4444-B37F-E15E79C0321F}"/>
    <cellStyle name="Comma 3 3" xfId="43" xr:uid="{EBA2B02A-9EF8-4B03-A160-90B8B81BBA8E}"/>
    <cellStyle name="Comma 4" xfId="32" xr:uid="{733E8254-E918-4009-95AC-F7E50942975F}"/>
    <cellStyle name="Comma 4 2" xfId="49" xr:uid="{AF5BB6A5-31AA-4DAF-9FBE-51A3A0E22EB6}"/>
    <cellStyle name="Comma 5" xfId="39" xr:uid="{D7EE47CC-350A-4346-8998-FF83F9914E62}"/>
    <cellStyle name="Comma 5 2" xfId="45" xr:uid="{F4612C50-E8ED-404B-ACF2-F6E7F786ECAF}"/>
    <cellStyle name="Comma 5 3" xfId="115" xr:uid="{BCCD7135-FDEC-4B31-BDD2-9E4E5FAC016A}"/>
    <cellStyle name="Comma 6" xfId="25" xr:uid="{1399CEFA-6A13-4CA8-965B-03C645A57ACA}"/>
    <cellStyle name="Comma 7" xfId="152" xr:uid="{85E6A761-A0A7-4BDD-B2EE-29757DA7846C}"/>
    <cellStyle name="Currency 2" xfId="28" xr:uid="{3F34625A-130E-4AFE-A8E9-029E19954224}"/>
    <cellStyle name="Currency 2 2" xfId="36" xr:uid="{91838F25-0E9F-4FDB-ADAC-7EF26FB75A00}"/>
    <cellStyle name="Currency 3" xfId="133" xr:uid="{CD4E9C09-F43F-47C0-910F-8BFB67F0D029}"/>
    <cellStyle name="Euro" xfId="87" xr:uid="{FBB8E652-986D-449E-A203-8BFA30170CF6}"/>
    <cellStyle name="Euro 2" xfId="88" xr:uid="{3C591579-0266-4917-BB6E-1A3037C59A3B}"/>
    <cellStyle name="Euro 3" xfId="89" xr:uid="{95D1DF61-E0C5-44B3-A296-257645055543}"/>
    <cellStyle name="Explanatory Text 2" xfId="132" xr:uid="{A612C82E-B799-4051-8132-89129A92C99E}"/>
    <cellStyle name="Keš" xfId="4" xr:uid="{00000000-0005-0000-0000-000000000000}"/>
    <cellStyle name="Navadno" xfId="0" builtinId="0"/>
    <cellStyle name="Navadno 15" xfId="122" xr:uid="{D77E8607-8FBE-4050-9371-804D9D39FDE4}"/>
    <cellStyle name="Navadno 16" xfId="123" xr:uid="{BCA9BF70-5BA1-4DEF-8A03-C27B022B6109}"/>
    <cellStyle name="Navadno 2" xfId="3" xr:uid="{00000000-0005-0000-0000-000002000000}"/>
    <cellStyle name="Navadno 2 2" xfId="5" xr:uid="{00000000-0005-0000-0000-000003000000}"/>
    <cellStyle name="Navadno 2 2 2" xfId="58" xr:uid="{4D4E2115-B69B-46EC-ABD8-190F492F5E94}"/>
    <cellStyle name="Navadno 2 50" xfId="124" xr:uid="{B235B1B5-FBA4-46B5-9F15-F3DBBC112C41}"/>
    <cellStyle name="Navadno 3" xfId="20" xr:uid="{08A89A95-CCAD-40FF-B331-8DB8E9A7FCB3}"/>
    <cellStyle name="Navadno 3 2" xfId="17" xr:uid="{F0505B7A-8F0A-46F3-BB74-696FC109F878}"/>
    <cellStyle name="Navadno 3 3" xfId="57" xr:uid="{86E9BD4E-FEF2-4A2C-8B66-CB4E412ADF9A}"/>
    <cellStyle name="Navadno 4" xfId="8" xr:uid="{00000000-0005-0000-0000-000004000000}"/>
    <cellStyle name="Navadno 4 2" xfId="18" xr:uid="{B0FE1BC1-F9C4-4F1F-A492-67E762E9185B}"/>
    <cellStyle name="Navadno 4 3" xfId="197" xr:uid="{2C1DD8AB-1261-472A-A568-8CDC5A12F163}"/>
    <cellStyle name="Navadno 49" xfId="125" xr:uid="{4EDF1E1D-FC00-41F8-8439-CD51049184A0}"/>
    <cellStyle name="Navadno 5" xfId="90" xr:uid="{697DF3F1-891B-476A-9D8D-0E0EBD170F30}"/>
    <cellStyle name="Navadno 50" xfId="126" xr:uid="{124637B3-A02A-42A2-8C0A-BE8B15C2ACD6}"/>
    <cellStyle name="Navadno 51" xfId="127" xr:uid="{699B0B35-0411-4FE7-8A71-C06DBE644596}"/>
    <cellStyle name="Navadno 52" xfId="128" xr:uid="{63BB8AFA-937F-4154-A14F-BB28B02B6EB7}"/>
    <cellStyle name="Navadno 53" xfId="129" xr:uid="{D862086E-29F0-49CF-A80F-B73B5B1D94C3}"/>
    <cellStyle name="Navadno 54" xfId="130" xr:uid="{E28F26BD-9163-4B0B-8FCE-8F2A9C150F2C}"/>
    <cellStyle name="Navadno 6" xfId="21" xr:uid="{BA2138B1-E402-4F47-B95F-80CA3BD05855}"/>
    <cellStyle name="Navadno 6 2" xfId="19" xr:uid="{C4F4386A-D1DC-4E1A-B416-AC812D8E7170}"/>
    <cellStyle name="Navadno 7" xfId="199" xr:uid="{BECEDCCB-9716-4727-B761-3DD19642305B}"/>
    <cellStyle name="Navadno 8" xfId="13" xr:uid="{3A47D646-E509-48DF-A6F7-457B57B8475B}"/>
    <cellStyle name="Navadno_Predračun 2.del II.faze barvano" xfId="6" xr:uid="{00000000-0005-0000-0000-000005000000}"/>
    <cellStyle name="Neutrale" xfId="91" xr:uid="{A9EF6E79-6E4C-4E0E-A6B5-1C0549F0D0E8}"/>
    <cellStyle name="Normal 10" xfId="134" xr:uid="{A9B38204-C89B-4629-A2E9-6247FCD2E457}"/>
    <cellStyle name="Normal 11" xfId="56" xr:uid="{DE66D664-0A36-497C-AF6C-811EF29CAFA7}"/>
    <cellStyle name="Normal 12" xfId="151" xr:uid="{529F62A4-EBC4-4705-8747-BA0F0E72DD16}"/>
    <cellStyle name="Normal 12 2" xfId="175" xr:uid="{C2D0D651-8B09-4D4B-B16D-504FBAC07CEC}"/>
    <cellStyle name="Normal 12 3" xfId="194" xr:uid="{56BD89DE-6452-4F9A-ADD5-7DDC583F3B6D}"/>
    <cellStyle name="Normal 2" xfId="7" xr:uid="{00000000-0005-0000-0000-000006000000}"/>
    <cellStyle name="Normal 2 10" xfId="117" xr:uid="{1ADB6AB8-91D4-4B55-884D-EF7254A51995}"/>
    <cellStyle name="Normal 2 10 2" xfId="171" xr:uid="{EAEA44B9-FD0B-4013-90CC-BB0C5F992017}"/>
    <cellStyle name="Normal 2 10 3" xfId="190" xr:uid="{C12D4E54-5BA3-4E1A-992A-7CFA1F27918F}"/>
    <cellStyle name="Normal 2 11" xfId="153" xr:uid="{191821D2-205D-443A-A82D-DF32EAB8672B}"/>
    <cellStyle name="Normal 2 12" xfId="176" xr:uid="{D7793443-3743-4BC8-9186-067E3439F8F9}"/>
    <cellStyle name="Normal 2 13" xfId="22" xr:uid="{31C9ECFB-B76A-4E10-A524-1AC9FE304ADB}"/>
    <cellStyle name="Normal 2 2" xfId="35" xr:uid="{A0D92342-EF80-4EAD-8BB6-546351617131}"/>
    <cellStyle name="normal 2 2 2" xfId="59" xr:uid="{87B2515F-4309-4347-97CB-FC68166C244C}"/>
    <cellStyle name="Normal 2 3" xfId="40" xr:uid="{4DBF6D9A-9339-42B4-B71C-EDB940B6D58C}"/>
    <cellStyle name="Normal 2 3 10" xfId="165" xr:uid="{78B8AB8B-B557-49A7-8EE2-B5704B4167F5}"/>
    <cellStyle name="Normal 2 3 11" xfId="178" xr:uid="{0F6B5839-877C-4C79-9162-FFDDE0143B3F}"/>
    <cellStyle name="Normal 2 3 2" xfId="46" xr:uid="{77BE3C87-3ED1-4CAB-9582-0A414432B0CD}"/>
    <cellStyle name="normal 2 3 2 10" xfId="144" xr:uid="{A0B50CFD-A6A2-44B9-8E57-C5167654068A}"/>
    <cellStyle name="Normal 2 3 2 11" xfId="157" xr:uid="{D5260C50-86F2-474E-BBBC-825B4B15F7AA}"/>
    <cellStyle name="Normal 2 3 2 12" xfId="154" xr:uid="{A3C4BE61-F5F0-45A5-AEFC-61C697D79FF0}"/>
    <cellStyle name="Normal 2 3 2 13" xfId="164" xr:uid="{2342F9EF-6ABE-45EB-9E53-BCA3E59AABF4}"/>
    <cellStyle name="Normal 2 3 2 14" xfId="155" xr:uid="{A49DC525-BDE4-4B51-8ED8-708D43EE06EC}"/>
    <cellStyle name="Normal 2 3 2 15" xfId="179" xr:uid="{84C4DEF9-EE9F-413A-BFA0-264A69EF0FA5}"/>
    <cellStyle name="Normal 2 3 2 16" xfId="177" xr:uid="{906D04CC-6F13-473C-B113-08FBBC4310DF}"/>
    <cellStyle name="Normal 2 3 2 17" xfId="184" xr:uid="{6262100F-E011-41CF-81AC-D136CF5C3359}"/>
    <cellStyle name="Normal 2 3 2 18" xfId="195" xr:uid="{F90E26C3-E29A-4ED7-9762-03A664B02149}"/>
    <cellStyle name="Normal 2 3 2 2" xfId="119" xr:uid="{A1D44E97-8708-408B-9482-7E5CA0C9E5F2}"/>
    <cellStyle name="Normal 2 3 2 2 2" xfId="172" xr:uid="{75970C54-2FD8-4B8A-815E-03DE1A148165}"/>
    <cellStyle name="Normal 2 3 2 2 3" xfId="191" xr:uid="{7BC56014-4EAA-4912-8887-263524AC3072}"/>
    <cellStyle name="normal 2 3 2 3" xfId="52" xr:uid="{006E1471-E092-4FD2-AABF-0A6D20C79D1C}"/>
    <cellStyle name="normal 2 3 2 4" xfId="136" xr:uid="{D39EA32A-C55F-4B1A-8EA4-75B1FB63B582}"/>
    <cellStyle name="normal 2 3 2 5" xfId="138" xr:uid="{B5B6EB25-22F6-456D-8B6E-D5119CE21EA8}"/>
    <cellStyle name="normal 2 3 2 6" xfId="142" xr:uid="{7FB8AF3D-3C97-4D8B-BFED-A60DB9C2B88A}"/>
    <cellStyle name="normal 2 3 2 7" xfId="139" xr:uid="{BB6B0EA1-22E2-4D02-8932-9365704CAAAD}"/>
    <cellStyle name="normal 2 3 2 8" xfId="148" xr:uid="{1139FC4D-9E13-4DDD-A582-950F31AF242D}"/>
    <cellStyle name="normal 2 3 2 9" xfId="147" xr:uid="{D6A991CA-83D0-4811-BC63-DDDD63E2DE89}"/>
    <cellStyle name="Normal 2 3 3" xfId="116" xr:uid="{0EAB1D14-DDEB-42E6-A475-CCC9C577CEC7}"/>
    <cellStyle name="Normal 2 3 3 2" xfId="170" xr:uid="{981527E1-BBB9-459B-8107-066197AF1F6B}"/>
    <cellStyle name="Normal 2 3 3 3" xfId="189" xr:uid="{9D95CFCA-6741-44BE-9D95-C80B786FE9DB}"/>
    <cellStyle name="Normal 2 3 4" xfId="120" xr:uid="{EEF66228-7A84-4CA7-BCBA-68C65E95A0F3}"/>
    <cellStyle name="Normal 2 3 4 2" xfId="173" xr:uid="{72A74052-5E14-41F3-9373-2462AE245F13}"/>
    <cellStyle name="Normal 2 3 4 3" xfId="192" xr:uid="{96A9B4B4-7228-4E04-B598-7C2117B38631}"/>
    <cellStyle name="Normal 2 3 5" xfId="47" xr:uid="{45FE2C0A-372D-4927-9717-2ADDCFD9D7FC}"/>
    <cellStyle name="Normal 2 3 5 2" xfId="158" xr:uid="{E10A8807-D5CF-4158-82AF-6D3A172AB9CE}"/>
    <cellStyle name="Normal 2 3 5 3" xfId="180" xr:uid="{74E00CD1-D85F-4A20-961A-063B974D2984}"/>
    <cellStyle name="Normal 2 3 6" xfId="145" xr:uid="{70125493-D8F1-499E-A654-2C417FD8A2C7}"/>
    <cellStyle name="Normal 2 3 6 2" xfId="174" xr:uid="{2DB4CF87-F4B0-4430-9A47-80191B594243}"/>
    <cellStyle name="Normal 2 3 6 3" xfId="193" xr:uid="{AAA6A685-6C40-4D12-B81E-FF2553DFD883}"/>
    <cellStyle name="Normal 2 3 7" xfId="156" xr:uid="{AF89F360-52B2-49B9-8D38-6180570316E1}"/>
    <cellStyle name="Normal 2 3 8" xfId="169" xr:uid="{A3610225-CE7D-4C52-A9C9-B7B94912D634}"/>
    <cellStyle name="Normal 2 3 9" xfId="162" xr:uid="{0E5A847A-64EE-461E-ADB4-BACCE9A5E7A1}"/>
    <cellStyle name="Normal 2 4" xfId="27" xr:uid="{5A9EA43A-31F2-4C3C-9319-7BFE74A03827}"/>
    <cellStyle name="normal 2 4 10" xfId="141" xr:uid="{D47E07C9-79D8-40F3-896A-EB6B5A7893F2}"/>
    <cellStyle name="Normal 2 4 2" xfId="113" xr:uid="{05A77207-3F1F-4BF0-80BA-E178B08E977E}"/>
    <cellStyle name="normal 2 4 3" xfId="107" xr:uid="{81ECE44E-5339-42F4-81EB-FF59E13672C3}"/>
    <cellStyle name="normal 2 4 4" xfId="137" xr:uid="{081A7CA3-0049-4513-9471-DAFDC6E148F7}"/>
    <cellStyle name="normal 2 4 5" xfId="140" xr:uid="{01371800-7079-45DC-BFFE-3C60F854136A}"/>
    <cellStyle name="normal 2 4 6" xfId="149" xr:uid="{9AE6018C-EE99-40C0-B809-AA2D1C5F0DE0}"/>
    <cellStyle name="normal 2 4 7" xfId="146" xr:uid="{E29F205A-FEDA-44BF-9D85-82673A624C9B}"/>
    <cellStyle name="normal 2 4 8" xfId="143" xr:uid="{BD602AA6-66DA-4BC7-8187-2F57584A9E3B}"/>
    <cellStyle name="normal 2 4 9" xfId="150" xr:uid="{C052974E-084B-4558-9F96-2071308C25D8}"/>
    <cellStyle name="Normal 2 5" xfId="48" xr:uid="{1AED79C0-7F69-4637-B03E-5B5100C27F26}"/>
    <cellStyle name="Normal 2 5 2" xfId="159" xr:uid="{D53E4FB5-D552-4F37-A7BA-F41E08240004}"/>
    <cellStyle name="Normal 2 5 3" xfId="181" xr:uid="{768481B8-261F-421A-81CB-7185D063172F}"/>
    <cellStyle name="Normal 2 6" xfId="51" xr:uid="{53819888-8292-4D48-A9FF-D31571A70CDD}"/>
    <cellStyle name="Normal 2 6 2" xfId="160" xr:uid="{3695720A-79E9-4AD4-9C91-F371FDCFB44A}"/>
    <cellStyle name="Normal 2 6 3" xfId="182" xr:uid="{05F02B38-5628-4E50-B4D0-852EA0879EAA}"/>
    <cellStyle name="Normal 2 7" xfId="109" xr:uid="{77117C3E-CCC6-4622-B0F1-0C601FC737B1}"/>
    <cellStyle name="Normal 2 7 2" xfId="166" xr:uid="{2123D537-A209-4B12-81B5-4448FE4D1824}"/>
    <cellStyle name="Normal 2 7 3" xfId="186" xr:uid="{CBE03DD9-1E1B-40D1-BCDA-522DCFDA9FF6}"/>
    <cellStyle name="Normal 2 8" xfId="110" xr:uid="{2E14747F-C48A-4DFF-9874-735B8E6AADB3}"/>
    <cellStyle name="Normal 2 8 2" xfId="167" xr:uid="{71785322-5960-4EAA-9C47-2C93B140B284}"/>
    <cellStyle name="Normal 2 8 3" xfId="187" xr:uid="{CB077D40-CF10-467A-A06A-06868EB71AA2}"/>
    <cellStyle name="Normal 2 9" xfId="111" xr:uid="{0C357C45-CC7C-4980-837B-4491209BE0EF}"/>
    <cellStyle name="Normal 2 9 2" xfId="168" xr:uid="{DB88CC39-EE7A-4D19-8BD1-DE1C6358FD5C}"/>
    <cellStyle name="Normal 2 9 3" xfId="188" xr:uid="{1518E432-66D9-4F38-BD49-A215FE9740BE}"/>
    <cellStyle name="Normal 3" xfId="23" xr:uid="{601DF443-1A0A-4315-8A45-D1895EA9DEBE}"/>
    <cellStyle name="Normal 3 2" xfId="33" xr:uid="{ED6826F3-2DD3-4FC8-8C48-310FC2EF6CA7}"/>
    <cellStyle name="Normal 3 2 2" xfId="198" xr:uid="{BBE1559B-5B8C-4CEF-8A71-5B6AFE52C75B}"/>
    <cellStyle name="Normal 3 3" xfId="41" xr:uid="{C499F6E4-6B58-4FAB-876A-BB4EF8AD7C75}"/>
    <cellStyle name="Normal 3 4" xfId="30" xr:uid="{31474061-9BD4-473F-8A0B-AEFDF02D5CD3}"/>
    <cellStyle name="Normal 4" xfId="31" xr:uid="{F8C6D084-A2A0-4987-82C3-64EF6C51156F}"/>
    <cellStyle name="normal 4 2" xfId="55" xr:uid="{EE6EA546-3361-4630-A401-CFF8AA2CD212}"/>
    <cellStyle name="Normal 5" xfId="38" xr:uid="{0E76CAC8-5E5F-4BBC-A813-8097C56E287C}"/>
    <cellStyle name="Normal 5 2" xfId="44" xr:uid="{10F1A580-BF59-40F5-9C74-77167DD1371C}"/>
    <cellStyle name="Normal 5 2 2" xfId="118" xr:uid="{8F20444D-4577-4777-86A9-D7BBF59FAE91}"/>
    <cellStyle name="Normal 5 2 3" xfId="54" xr:uid="{9F9A2EAC-9ED6-42A8-A6D2-84299118A4E5}"/>
    <cellStyle name="Normal 5 2 3 2" xfId="161" xr:uid="{4311FF4A-BAB0-4E3D-BCEA-1AED1131C6D4}"/>
    <cellStyle name="Normal 5 2 3 3" xfId="183" xr:uid="{20F37907-FB44-4656-8346-41C0AE3E8F7A}"/>
    <cellStyle name="Normal 5 3" xfId="114" xr:uid="{09F50B7B-1DBD-425E-A806-9A8AA656B3FF}"/>
    <cellStyle name="Normal 6" xfId="24" xr:uid="{7357EBAA-D156-4E8A-8ABC-806542C7CA2C}"/>
    <cellStyle name="Normal 6 2" xfId="112" xr:uid="{853F9041-2D92-48E9-B5D7-2DF2A9517E2F}"/>
    <cellStyle name="Normal 6 3" xfId="106" xr:uid="{15D139B7-9285-4FE2-8BCB-F7D5DF4DB986}"/>
    <cellStyle name="Normal 6 3 2" xfId="163" xr:uid="{590461F1-5E66-4CBE-9570-88CEEC5F2F97}"/>
    <cellStyle name="Normal 6 3 3" xfId="185" xr:uid="{82496367-3876-4774-8829-519427C6B2C7}"/>
    <cellStyle name="Normal 7" xfId="121" xr:uid="{6B07ABEC-2719-411A-8D46-A8BAF3FC924E}"/>
    <cellStyle name="Normal 8" xfId="131" xr:uid="{B8C768F7-F1EB-4330-8DED-877DEA5B9E04}"/>
    <cellStyle name="Normal 9" xfId="135" xr:uid="{7ADC3C40-8152-4638-93AE-B7E716CFB00B}"/>
    <cellStyle name="normal_A_1" xfId="10" xr:uid="{00000000-0005-0000-0000-000007000000}"/>
    <cellStyle name="Normal_A_2" xfId="9" xr:uid="{00000000-0005-0000-0000-000008000000}"/>
    <cellStyle name="Normal_BoQ - cene sit_eur" xfId="2" xr:uid="{00000000-0005-0000-0000-000009000000}"/>
    <cellStyle name="Normal_BoQ - cene sit_eur 2 2" xfId="1" xr:uid="{00000000-0005-0000-0000-00000A000000}"/>
    <cellStyle name="Normal_kanal S1" xfId="11" xr:uid="{00000000-0005-0000-0000-00000B000000}"/>
    <cellStyle name="Normal_popis_sibirija_sbr 2" xfId="12" xr:uid="{00000000-0005-0000-0000-00000C000000}"/>
    <cellStyle name="Normale 2" xfId="92" xr:uid="{C01AC19E-E672-46FC-9F07-F2FFCDA99AEF}"/>
    <cellStyle name="Normale 3" xfId="93" xr:uid="{FC60E900-41F9-42A8-9D88-08843A16F637}"/>
    <cellStyle name="Nota" xfId="94" xr:uid="{0FEC38AC-4611-4862-B13B-D69181EAD017}"/>
    <cellStyle name="Odstotek 2" xfId="95" xr:uid="{BB0CAE1D-56E0-4A20-90E7-1F630519E563}"/>
    <cellStyle name="S18" xfId="14" xr:uid="{800A5BD1-6354-498C-8A82-B98F1B1F423B}"/>
    <cellStyle name="S20" xfId="15" xr:uid="{2D3591EE-3177-49E4-8CE8-1CC9DA73E997}"/>
    <cellStyle name="S24" xfId="16" xr:uid="{5939AC25-3AB3-467A-AC56-B62A3004F037}"/>
    <cellStyle name="Testo avviso" xfId="96" xr:uid="{C27B245E-443E-48C4-B2F8-65EF107D366D}"/>
    <cellStyle name="Testo descrittivo" xfId="97" xr:uid="{7092FD2E-FE74-445C-BE15-B0A31E490E31}"/>
    <cellStyle name="Titolo" xfId="98" xr:uid="{820B9F07-B8F5-45D6-B342-9C42878F23EA}"/>
    <cellStyle name="Titolo 1" xfId="99" xr:uid="{F8F8C0DD-26BF-4064-BAF3-E75C7C21F562}"/>
    <cellStyle name="Titolo 2" xfId="100" xr:uid="{F6F27D1C-4622-4B11-B6D0-6F1602B5DF4F}"/>
    <cellStyle name="Titolo 3" xfId="101" xr:uid="{A29C0DC7-1FE0-4E94-91AC-E08CF4FF1910}"/>
    <cellStyle name="Titolo 4" xfId="102" xr:uid="{6F8D53F2-62C1-4C7A-B73B-212CAC4B939D}"/>
    <cellStyle name="Totale" xfId="103" xr:uid="{79D53FA5-EA69-4688-8D8A-05BD876B6E69}"/>
    <cellStyle name="Valore non valido" xfId="104" xr:uid="{74C56322-6C20-4E2F-96AA-D0D4D8EB8D10}"/>
    <cellStyle name="Valore valido" xfId="105" xr:uid="{BF72D213-3540-4B27-8B2B-85AD6AEBC79B}"/>
    <cellStyle name="Valuta 2" xfId="53" xr:uid="{7177958B-DBC3-4C49-A7D2-D9354A812CB2}"/>
    <cellStyle name="Valuta 3" xfId="196" xr:uid="{5CCF6C19-260E-4945-8149-F4837B037A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zoomScaleNormal="100" zoomScalePageLayoutView="85" workbookViewId="0">
      <selection activeCell="C15" sqref="C15"/>
    </sheetView>
  </sheetViews>
  <sheetFormatPr defaultRowHeight="12.75" x14ac:dyDescent="0.2"/>
  <cols>
    <col min="1" max="1" width="5.7109375" style="153" customWidth="1"/>
    <col min="2" max="2" width="42.28515625" style="153" customWidth="1"/>
    <col min="3" max="3" width="12" style="153" customWidth="1"/>
    <col min="4" max="4" width="10" style="153" customWidth="1"/>
    <col min="5" max="7" width="10.140625" style="153" bestFit="1" customWidth="1"/>
    <col min="8" max="16384" width="9.140625" style="153"/>
  </cols>
  <sheetData>
    <row r="1" spans="1:11" x14ac:dyDescent="0.2">
      <c r="A1" s="257" t="s">
        <v>320</v>
      </c>
      <c r="B1" s="258"/>
      <c r="C1" s="258"/>
      <c r="D1" s="258"/>
      <c r="E1" s="259"/>
    </row>
    <row r="2" spans="1:11" x14ac:dyDescent="0.2">
      <c r="A2" s="263"/>
      <c r="B2" s="264"/>
      <c r="C2" s="264"/>
      <c r="D2" s="264"/>
      <c r="E2" s="265"/>
    </row>
    <row r="3" spans="1:11" x14ac:dyDescent="0.2">
      <c r="A3" s="260"/>
      <c r="B3" s="261"/>
      <c r="C3" s="261"/>
      <c r="D3" s="261"/>
      <c r="E3" s="262"/>
    </row>
    <row r="4" spans="1:11" x14ac:dyDescent="0.2">
      <c r="A4" s="266"/>
      <c r="B4" s="266"/>
      <c r="C4" s="10"/>
      <c r="D4" s="11"/>
      <c r="E4" s="12"/>
    </row>
    <row r="5" spans="1:11" ht="25.5" x14ac:dyDescent="0.2">
      <c r="A5" s="210" t="s">
        <v>0</v>
      </c>
      <c r="B5" s="205" t="s">
        <v>1</v>
      </c>
      <c r="C5" s="206" t="s">
        <v>5</v>
      </c>
      <c r="D5" s="206" t="s">
        <v>106</v>
      </c>
      <c r="E5" s="206" t="s">
        <v>107</v>
      </c>
    </row>
    <row r="6" spans="1:11" x14ac:dyDescent="0.2">
      <c r="A6" s="16"/>
      <c r="B6" s="17"/>
      <c r="C6" s="21"/>
      <c r="D6" s="21"/>
      <c r="E6" s="21"/>
    </row>
    <row r="7" spans="1:11" x14ac:dyDescent="0.2">
      <c r="A7" s="16"/>
      <c r="B7" s="17" t="s">
        <v>6</v>
      </c>
      <c r="C7" s="2"/>
      <c r="D7" s="2"/>
      <c r="E7" s="2"/>
    </row>
    <row r="8" spans="1:11" x14ac:dyDescent="0.2">
      <c r="A8" s="16"/>
      <c r="B8" s="17"/>
      <c r="C8" s="2"/>
      <c r="D8" s="2"/>
      <c r="E8" s="2"/>
    </row>
    <row r="9" spans="1:11" ht="25.5" x14ac:dyDescent="0.2">
      <c r="A9" s="23"/>
      <c r="B9" s="24" t="str">
        <f>Skupna_dok!B5</f>
        <v>SKUPNA DOKUMENTACIJA IN PRIPRAVLJALNA DELA</v>
      </c>
      <c r="C9" s="201">
        <f>Skupna_dok!F25</f>
        <v>0</v>
      </c>
      <c r="D9" s="201">
        <f>C9*0.22</f>
        <v>0</v>
      </c>
      <c r="E9" s="201">
        <f>C9+D9</f>
        <v>0</v>
      </c>
    </row>
    <row r="10" spans="1:11" x14ac:dyDescent="0.2">
      <c r="A10" s="17"/>
      <c r="B10" s="17"/>
      <c r="C10" s="17"/>
      <c r="D10" s="17"/>
      <c r="E10" s="17"/>
    </row>
    <row r="11" spans="1:11" x14ac:dyDescent="0.2">
      <c r="A11" s="23"/>
      <c r="B11" s="24" t="s">
        <v>7</v>
      </c>
      <c r="C11" s="25"/>
      <c r="D11" s="25"/>
      <c r="E11" s="25"/>
    </row>
    <row r="12" spans="1:11" x14ac:dyDescent="0.2">
      <c r="A12" s="202" t="s">
        <v>113</v>
      </c>
      <c r="B12" s="26" t="str">
        <f>'kanal SP'!B5</f>
        <v>Kanal SP</v>
      </c>
      <c r="C12" s="54">
        <f>'kanal SP'!F18</f>
        <v>0</v>
      </c>
      <c r="D12" s="54">
        <f>C12*0.22</f>
        <v>0</v>
      </c>
      <c r="E12" s="54">
        <f>C12+D12</f>
        <v>0</v>
      </c>
      <c r="I12" s="214"/>
      <c r="J12" s="214"/>
      <c r="K12" s="214"/>
    </row>
    <row r="13" spans="1:11" x14ac:dyDescent="0.2">
      <c r="A13" s="202" t="s">
        <v>116</v>
      </c>
      <c r="B13" s="26" t="str">
        <f>'kanal SP1'!B5</f>
        <v>Kanal SP1</v>
      </c>
      <c r="C13" s="54">
        <f>'kanal SP1'!F18</f>
        <v>0</v>
      </c>
      <c r="D13" s="54">
        <f t="shared" ref="D13" si="0">C13*0.22</f>
        <v>0</v>
      </c>
      <c r="E13" s="54">
        <f t="shared" ref="E13" si="1">C13+D13</f>
        <v>0</v>
      </c>
      <c r="I13" s="214"/>
      <c r="J13" s="214"/>
      <c r="K13" s="214"/>
    </row>
    <row r="14" spans="1:11" x14ac:dyDescent="0.2">
      <c r="A14" s="202" t="s">
        <v>117</v>
      </c>
      <c r="B14" s="26" t="str">
        <f>'kanal TL_SP1'!B5</f>
        <v>Tlačni vod TL-SP1</v>
      </c>
      <c r="C14" s="54">
        <f>'kanal TL_SP1'!F17</f>
        <v>0</v>
      </c>
      <c r="D14" s="54">
        <f t="shared" ref="D14" si="2">C14*0.22</f>
        <v>0</v>
      </c>
      <c r="E14" s="54">
        <f t="shared" ref="E14" si="3">C14+D14</f>
        <v>0</v>
      </c>
      <c r="I14" s="214"/>
      <c r="J14" s="214"/>
      <c r="K14" s="214"/>
    </row>
    <row r="15" spans="1:11" x14ac:dyDescent="0.2">
      <c r="A15" s="202" t="s">
        <v>118</v>
      </c>
      <c r="B15" s="26" t="str">
        <f>'kanal SP2'!B5</f>
        <v>Kanal SP2</v>
      </c>
      <c r="C15" s="54">
        <f>'kanal SP2'!F18</f>
        <v>0</v>
      </c>
      <c r="D15" s="54">
        <f t="shared" ref="D15:D23" si="4">C15*0.22</f>
        <v>0</v>
      </c>
      <c r="E15" s="54">
        <f t="shared" ref="E15:E22" si="5">C15+D15</f>
        <v>0</v>
      </c>
      <c r="I15" s="214"/>
      <c r="J15" s="214"/>
      <c r="K15" s="214"/>
    </row>
    <row r="16" spans="1:11" x14ac:dyDescent="0.2">
      <c r="A16" s="202" t="s">
        <v>119</v>
      </c>
      <c r="B16" s="26" t="str">
        <f>'kanal TL_SP2'!B5</f>
        <v>Tlačni vod TL-SP2</v>
      </c>
      <c r="C16" s="54">
        <f>'kanal TL_SP2'!F17</f>
        <v>0</v>
      </c>
      <c r="D16" s="54">
        <f t="shared" si="4"/>
        <v>0</v>
      </c>
      <c r="E16" s="54">
        <f t="shared" si="5"/>
        <v>0</v>
      </c>
      <c r="I16" s="214"/>
      <c r="J16" s="214"/>
      <c r="K16" s="214"/>
    </row>
    <row r="17" spans="1:11" x14ac:dyDescent="0.2">
      <c r="A17" s="202" t="s">
        <v>120</v>
      </c>
      <c r="B17" s="26" t="str">
        <f>'kanal SP3'!B5</f>
        <v>Kanal SP3</v>
      </c>
      <c r="C17" s="54">
        <f>'kanal SP3'!F18</f>
        <v>0</v>
      </c>
      <c r="D17" s="54">
        <f t="shared" si="4"/>
        <v>0</v>
      </c>
      <c r="E17" s="54">
        <f t="shared" si="5"/>
        <v>0</v>
      </c>
      <c r="I17" s="214"/>
      <c r="J17" s="214"/>
      <c r="K17" s="214"/>
    </row>
    <row r="18" spans="1:11" x14ac:dyDescent="0.2">
      <c r="A18" s="202" t="s">
        <v>121</v>
      </c>
      <c r="B18" s="26" t="str">
        <f>'kanal TL_SP3'!B5</f>
        <v>Tlačni vod TL-SP3</v>
      </c>
      <c r="C18" s="54">
        <f>'kanal TL_SP3'!F17</f>
        <v>0</v>
      </c>
      <c r="D18" s="54">
        <f t="shared" si="4"/>
        <v>0</v>
      </c>
      <c r="E18" s="54">
        <f t="shared" ref="E18" si="6">C18+D18</f>
        <v>0</v>
      </c>
      <c r="I18" s="214"/>
      <c r="J18" s="214"/>
      <c r="K18" s="214"/>
    </row>
    <row r="19" spans="1:11" x14ac:dyDescent="0.2">
      <c r="A19" s="202" t="s">
        <v>122</v>
      </c>
      <c r="B19" s="26" t="str">
        <f>'kanal SP3.1'!B5</f>
        <v>Kanal SP3.1</v>
      </c>
      <c r="C19" s="54">
        <f>'kanal SP3.1'!F18</f>
        <v>0</v>
      </c>
      <c r="D19" s="54">
        <f t="shared" si="4"/>
        <v>0</v>
      </c>
      <c r="E19" s="54">
        <f t="shared" si="5"/>
        <v>0</v>
      </c>
      <c r="I19" s="214"/>
      <c r="J19" s="214"/>
      <c r="K19" s="214"/>
    </row>
    <row r="20" spans="1:11" x14ac:dyDescent="0.2">
      <c r="A20" s="202" t="s">
        <v>123</v>
      </c>
      <c r="B20" s="26" t="str">
        <f>'kanal SP3.2'!B5</f>
        <v>Kanal SP3.2</v>
      </c>
      <c r="C20" s="54">
        <f>'kanal SP3.2'!F18</f>
        <v>0</v>
      </c>
      <c r="D20" s="54">
        <f t="shared" si="4"/>
        <v>0</v>
      </c>
      <c r="E20" s="54">
        <f t="shared" si="5"/>
        <v>0</v>
      </c>
      <c r="I20" s="214"/>
      <c r="J20" s="214"/>
      <c r="K20" s="214"/>
    </row>
    <row r="21" spans="1:11" x14ac:dyDescent="0.2">
      <c r="A21" s="202" t="s">
        <v>124</v>
      </c>
      <c r="B21" s="26" t="str">
        <f>'kanal SP3.3'!B5</f>
        <v>Kanal SP3.3</v>
      </c>
      <c r="C21" s="54">
        <f>'kanal SP3.3'!F18</f>
        <v>0</v>
      </c>
      <c r="D21" s="54">
        <f t="shared" si="4"/>
        <v>0</v>
      </c>
      <c r="E21" s="54">
        <f t="shared" si="5"/>
        <v>0</v>
      </c>
      <c r="I21" s="214"/>
      <c r="J21" s="214"/>
      <c r="K21" s="214"/>
    </row>
    <row r="22" spans="1:11" x14ac:dyDescent="0.2">
      <c r="A22" s="202" t="s">
        <v>133</v>
      </c>
      <c r="B22" s="26" t="str">
        <f>'kanal SP3.4'!B5</f>
        <v>Kanal SP3.4</v>
      </c>
      <c r="C22" s="54">
        <f>'kanal SP3.4'!F18</f>
        <v>0</v>
      </c>
      <c r="D22" s="54">
        <f t="shared" si="4"/>
        <v>0</v>
      </c>
      <c r="E22" s="54">
        <f t="shared" si="5"/>
        <v>0</v>
      </c>
      <c r="I22" s="214"/>
      <c r="J22" s="214"/>
      <c r="K22" s="214"/>
    </row>
    <row r="23" spans="1:11" x14ac:dyDescent="0.2">
      <c r="A23" s="202" t="s">
        <v>134</v>
      </c>
      <c r="B23" s="26" t="str">
        <f>'kanal SP4'!B5</f>
        <v>Kanal SP4</v>
      </c>
      <c r="C23" s="54">
        <f>'kanal SP4'!F18</f>
        <v>0</v>
      </c>
      <c r="D23" s="54">
        <f t="shared" si="4"/>
        <v>0</v>
      </c>
      <c r="E23" s="54">
        <f t="shared" ref="E23" si="7">C23+D23</f>
        <v>0</v>
      </c>
      <c r="I23" s="214"/>
      <c r="J23" s="214"/>
      <c r="K23" s="214"/>
    </row>
    <row r="24" spans="1:11" x14ac:dyDescent="0.2">
      <c r="A24" s="16"/>
      <c r="B24" s="26"/>
      <c r="C24" s="54"/>
      <c r="D24" s="54"/>
      <c r="E24" s="54"/>
      <c r="I24" s="214"/>
      <c r="J24" s="214"/>
      <c r="K24" s="214"/>
    </row>
    <row r="25" spans="1:11" x14ac:dyDescent="0.2">
      <c r="A25" s="24"/>
      <c r="B25" s="152" t="s">
        <v>267</v>
      </c>
      <c r="C25" s="24"/>
      <c r="D25" s="24"/>
      <c r="E25" s="24"/>
      <c r="I25" s="214"/>
      <c r="J25" s="214"/>
      <c r="K25" s="214"/>
    </row>
    <row r="26" spans="1:11" x14ac:dyDescent="0.2">
      <c r="A26" s="202" t="s">
        <v>113</v>
      </c>
      <c r="B26" s="26" t="str">
        <f>'ČRP SP1'!B5</f>
        <v>Črpališče ČRP  SP1 - GRADBENI DEL</v>
      </c>
      <c r="C26" s="54">
        <f>'ČRP SP1'!F18</f>
        <v>0</v>
      </c>
      <c r="D26" s="54">
        <f t="shared" ref="D26:D32" si="8">C26*0.22</f>
        <v>0</v>
      </c>
      <c r="E26" s="54">
        <f t="shared" ref="E26:E32" si="9">C26+D26</f>
        <v>0</v>
      </c>
      <c r="I26" s="214"/>
      <c r="J26" s="214"/>
      <c r="K26" s="214"/>
    </row>
    <row r="27" spans="1:11" x14ac:dyDescent="0.2">
      <c r="A27" s="202" t="s">
        <v>116</v>
      </c>
      <c r="B27" s="26" t="str">
        <f>'ČRP SP1 - STR'!B5</f>
        <v>Črpališče ČRP  SP1 - STROJNI DEL</v>
      </c>
      <c r="C27" s="54">
        <f>'ČRP SP1 - STR'!F7</f>
        <v>0</v>
      </c>
      <c r="D27" s="54">
        <f t="shared" si="8"/>
        <v>0</v>
      </c>
      <c r="E27" s="54">
        <f t="shared" si="9"/>
        <v>0</v>
      </c>
      <c r="I27" s="214"/>
      <c r="J27" s="214"/>
      <c r="K27" s="214"/>
    </row>
    <row r="28" spans="1:11" x14ac:dyDescent="0.2">
      <c r="A28" s="202" t="s">
        <v>117</v>
      </c>
      <c r="B28" s="26" t="str">
        <f>'ČRP SP2'!B5</f>
        <v>Črpališče ČRP  SP2- GRADBENI DEL</v>
      </c>
      <c r="C28" s="54">
        <f>'ČRP SP2'!F18</f>
        <v>0</v>
      </c>
      <c r="D28" s="54">
        <f t="shared" si="8"/>
        <v>0</v>
      </c>
      <c r="E28" s="54">
        <f t="shared" si="9"/>
        <v>0</v>
      </c>
      <c r="I28" s="214"/>
      <c r="J28" s="214"/>
      <c r="K28" s="214"/>
    </row>
    <row r="29" spans="1:11" x14ac:dyDescent="0.2">
      <c r="A29" s="202" t="s">
        <v>118</v>
      </c>
      <c r="B29" s="26" t="str">
        <f>'ČRP SP2- STR'!B5</f>
        <v>Črpališče ČRP  SP2 - STROJNI DEL</v>
      </c>
      <c r="C29" s="54">
        <f>'ČRP SP2- STR'!F7</f>
        <v>0</v>
      </c>
      <c r="D29" s="54">
        <f t="shared" si="8"/>
        <v>0</v>
      </c>
      <c r="E29" s="54">
        <f t="shared" si="9"/>
        <v>0</v>
      </c>
      <c r="I29" s="214"/>
      <c r="J29" s="214"/>
      <c r="K29" s="214"/>
    </row>
    <row r="30" spans="1:11" x14ac:dyDescent="0.2">
      <c r="A30" s="202" t="s">
        <v>119</v>
      </c>
      <c r="B30" s="26" t="str">
        <f>'ČRP SP3'!B5</f>
        <v>Črpališče ČRP  SP3 - GRADBENI DEL</v>
      </c>
      <c r="C30" s="54">
        <f>'ČRP SP3'!F18</f>
        <v>0</v>
      </c>
      <c r="D30" s="54">
        <f t="shared" ref="D30" si="10">C30*0.22</f>
        <v>0</v>
      </c>
      <c r="E30" s="54">
        <f t="shared" ref="E30" si="11">C30+D30</f>
        <v>0</v>
      </c>
      <c r="I30" s="214"/>
      <c r="J30" s="214"/>
      <c r="K30" s="214"/>
    </row>
    <row r="31" spans="1:11" x14ac:dyDescent="0.2">
      <c r="A31" s="202" t="s">
        <v>120</v>
      </c>
      <c r="B31" s="26" t="str">
        <f>'ČRP SP3- STR'!B5</f>
        <v>Črpališče ČRP  SP3 - STROJNI DEL</v>
      </c>
      <c r="C31" s="54">
        <f>'ČRP SP3- STR'!F7</f>
        <v>0</v>
      </c>
      <c r="D31" s="54">
        <f t="shared" ref="D31" si="12">C31*0.22</f>
        <v>0</v>
      </c>
      <c r="E31" s="54">
        <f t="shared" ref="E31" si="13">C31+D31</f>
        <v>0</v>
      </c>
      <c r="I31" s="214"/>
      <c r="J31" s="214"/>
      <c r="K31" s="214"/>
    </row>
    <row r="32" spans="1:11" x14ac:dyDescent="0.2">
      <c r="A32" s="202" t="s">
        <v>121</v>
      </c>
      <c r="B32" s="26" t="str">
        <f>'ČRP-EL'!B5</f>
        <v>Črpališča Spodnje Brezovo</v>
      </c>
      <c r="C32" s="54">
        <f>'ČRP-EL'!F16</f>
        <v>0</v>
      </c>
      <c r="D32" s="54">
        <f t="shared" si="8"/>
        <v>0</v>
      </c>
      <c r="E32" s="54">
        <f t="shared" si="9"/>
        <v>0</v>
      </c>
      <c r="I32" s="214"/>
      <c r="J32" s="214"/>
      <c r="K32" s="214"/>
    </row>
    <row r="33" spans="1:11" x14ac:dyDescent="0.2">
      <c r="A33" s="250"/>
      <c r="B33" s="251"/>
      <c r="C33" s="252"/>
      <c r="D33" s="252"/>
      <c r="E33" s="252"/>
      <c r="I33" s="214"/>
      <c r="J33" s="214"/>
      <c r="K33" s="214"/>
    </row>
    <row r="34" spans="1:11" x14ac:dyDescent="0.2">
      <c r="A34" s="93"/>
      <c r="B34" s="94" t="s">
        <v>65</v>
      </c>
      <c r="C34" s="95">
        <f>SUM(C9:C32)</f>
        <v>0</v>
      </c>
      <c r="D34" s="95">
        <f>C34*0.22</f>
        <v>0</v>
      </c>
      <c r="E34" s="95">
        <f>SUM(E9:E32)</f>
        <v>0</v>
      </c>
      <c r="F34" s="215"/>
      <c r="G34" s="215"/>
      <c r="J34" s="214"/>
      <c r="K34" s="214"/>
    </row>
    <row r="36" spans="1:11" x14ac:dyDescent="0.2">
      <c r="E36" s="215"/>
    </row>
    <row r="38" spans="1:11" x14ac:dyDescent="0.2">
      <c r="E38" s="215"/>
      <c r="F38" s="216"/>
    </row>
  </sheetData>
  <mergeCells count="2">
    <mergeCell ref="A1:E3"/>
    <mergeCell ref="A4:B4"/>
  </mergeCells>
  <phoneticPr fontId="21" type="noConversion"/>
  <pageMargins left="0.9375" right="0.7" top="0.75" bottom="0.75" header="0.3" footer="0.3"/>
  <pageSetup paperSize="9" orientation="portrait" r:id="rId1"/>
  <headerFooter>
    <oddFooter>&amp;C&amp;A&amp;R&amp;P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70"/>
  <sheetViews>
    <sheetView zoomScaleNormal="100" zoomScalePageLayoutView="85" workbookViewId="0">
      <selection activeCell="E21" sqref="E21"/>
    </sheetView>
  </sheetViews>
  <sheetFormatPr defaultRowHeight="12.75" x14ac:dyDescent="0.2"/>
  <cols>
    <col min="1" max="1" width="5.7109375" style="76" customWidth="1"/>
    <col min="2" max="2" width="43.140625" style="74" customWidth="1"/>
    <col min="3" max="3" width="8.140625" style="87" bestFit="1" customWidth="1"/>
    <col min="4" max="4" width="10" style="83" customWidth="1"/>
    <col min="5" max="5" width="10" style="84" customWidth="1"/>
    <col min="6" max="6" width="11.42578125" style="89" customWidth="1"/>
    <col min="7" max="256" width="9.140625" style="77"/>
    <col min="257" max="257" width="5.7109375" style="77" customWidth="1"/>
    <col min="258" max="258" width="43.140625" style="77" customWidth="1"/>
    <col min="259" max="259" width="8.140625" style="77" bestFit="1" customWidth="1"/>
    <col min="260" max="261" width="10" style="77" customWidth="1"/>
    <col min="262" max="262" width="11.42578125" style="77" customWidth="1"/>
    <col min="263" max="512" width="9.140625" style="77"/>
    <col min="513" max="513" width="5.7109375" style="77" customWidth="1"/>
    <col min="514" max="514" width="43.140625" style="77" customWidth="1"/>
    <col min="515" max="515" width="8.140625" style="77" bestFit="1" customWidth="1"/>
    <col min="516" max="517" width="10" style="77" customWidth="1"/>
    <col min="518" max="518" width="11.42578125" style="77" customWidth="1"/>
    <col min="519" max="768" width="9.140625" style="77"/>
    <col min="769" max="769" width="5.7109375" style="77" customWidth="1"/>
    <col min="770" max="770" width="43.140625" style="77" customWidth="1"/>
    <col min="771" max="771" width="8.140625" style="77" bestFit="1" customWidth="1"/>
    <col min="772" max="773" width="10" style="77" customWidth="1"/>
    <col min="774" max="774" width="11.42578125" style="77" customWidth="1"/>
    <col min="775" max="1024" width="9.140625" style="77"/>
    <col min="1025" max="1025" width="5.7109375" style="77" customWidth="1"/>
    <col min="1026" max="1026" width="43.140625" style="77" customWidth="1"/>
    <col min="1027" max="1027" width="8.140625" style="77" bestFit="1" customWidth="1"/>
    <col min="1028" max="1029" width="10" style="77" customWidth="1"/>
    <col min="1030" max="1030" width="11.42578125" style="77" customWidth="1"/>
    <col min="1031" max="1280" width="9.140625" style="77"/>
    <col min="1281" max="1281" width="5.7109375" style="77" customWidth="1"/>
    <col min="1282" max="1282" width="43.140625" style="77" customWidth="1"/>
    <col min="1283" max="1283" width="8.140625" style="77" bestFit="1" customWidth="1"/>
    <col min="1284" max="1285" width="10" style="77" customWidth="1"/>
    <col min="1286" max="1286" width="11.42578125" style="77" customWidth="1"/>
    <col min="1287" max="1536" width="9.140625" style="77"/>
    <col min="1537" max="1537" width="5.7109375" style="77" customWidth="1"/>
    <col min="1538" max="1538" width="43.140625" style="77" customWidth="1"/>
    <col min="1539" max="1539" width="8.140625" style="77" bestFit="1" customWidth="1"/>
    <col min="1540" max="1541" width="10" style="77" customWidth="1"/>
    <col min="1542" max="1542" width="11.42578125" style="77" customWidth="1"/>
    <col min="1543" max="1792" width="9.140625" style="77"/>
    <col min="1793" max="1793" width="5.7109375" style="77" customWidth="1"/>
    <col min="1794" max="1794" width="43.140625" style="77" customWidth="1"/>
    <col min="1795" max="1795" width="8.140625" style="77" bestFit="1" customWidth="1"/>
    <col min="1796" max="1797" width="10" style="77" customWidth="1"/>
    <col min="1798" max="1798" width="11.42578125" style="77" customWidth="1"/>
    <col min="1799" max="2048" width="9.140625" style="77"/>
    <col min="2049" max="2049" width="5.7109375" style="77" customWidth="1"/>
    <col min="2050" max="2050" width="43.140625" style="77" customWidth="1"/>
    <col min="2051" max="2051" width="8.140625" style="77" bestFit="1" customWidth="1"/>
    <col min="2052" max="2053" width="10" style="77" customWidth="1"/>
    <col min="2054" max="2054" width="11.42578125" style="77" customWidth="1"/>
    <col min="2055" max="2304" width="9.140625" style="77"/>
    <col min="2305" max="2305" width="5.7109375" style="77" customWidth="1"/>
    <col min="2306" max="2306" width="43.140625" style="77" customWidth="1"/>
    <col min="2307" max="2307" width="8.140625" style="77" bestFit="1" customWidth="1"/>
    <col min="2308" max="2309" width="10" style="77" customWidth="1"/>
    <col min="2310" max="2310" width="11.42578125" style="77" customWidth="1"/>
    <col min="2311" max="2560" width="9.140625" style="77"/>
    <col min="2561" max="2561" width="5.7109375" style="77" customWidth="1"/>
    <col min="2562" max="2562" width="43.140625" style="77" customWidth="1"/>
    <col min="2563" max="2563" width="8.140625" style="77" bestFit="1" customWidth="1"/>
    <col min="2564" max="2565" width="10" style="77" customWidth="1"/>
    <col min="2566" max="2566" width="11.42578125" style="77" customWidth="1"/>
    <col min="2567" max="2816" width="9.140625" style="77"/>
    <col min="2817" max="2817" width="5.7109375" style="77" customWidth="1"/>
    <col min="2818" max="2818" width="43.140625" style="77" customWidth="1"/>
    <col min="2819" max="2819" width="8.140625" style="77" bestFit="1" customWidth="1"/>
    <col min="2820" max="2821" width="10" style="77" customWidth="1"/>
    <col min="2822" max="2822" width="11.42578125" style="77" customWidth="1"/>
    <col min="2823" max="3072" width="9.140625" style="77"/>
    <col min="3073" max="3073" width="5.7109375" style="77" customWidth="1"/>
    <col min="3074" max="3074" width="43.140625" style="77" customWidth="1"/>
    <col min="3075" max="3075" width="8.140625" style="77" bestFit="1" customWidth="1"/>
    <col min="3076" max="3077" width="10" style="77" customWidth="1"/>
    <col min="3078" max="3078" width="11.42578125" style="77" customWidth="1"/>
    <col min="3079" max="3328" width="9.140625" style="77"/>
    <col min="3329" max="3329" width="5.7109375" style="77" customWidth="1"/>
    <col min="3330" max="3330" width="43.140625" style="77" customWidth="1"/>
    <col min="3331" max="3331" width="8.140625" style="77" bestFit="1" customWidth="1"/>
    <col min="3332" max="3333" width="10" style="77" customWidth="1"/>
    <col min="3334" max="3334" width="11.42578125" style="77" customWidth="1"/>
    <col min="3335" max="3584" width="9.140625" style="77"/>
    <col min="3585" max="3585" width="5.7109375" style="77" customWidth="1"/>
    <col min="3586" max="3586" width="43.140625" style="77" customWidth="1"/>
    <col min="3587" max="3587" width="8.140625" style="77" bestFit="1" customWidth="1"/>
    <col min="3588" max="3589" width="10" style="77" customWidth="1"/>
    <col min="3590" max="3590" width="11.42578125" style="77" customWidth="1"/>
    <col min="3591" max="3840" width="9.140625" style="77"/>
    <col min="3841" max="3841" width="5.7109375" style="77" customWidth="1"/>
    <col min="3842" max="3842" width="43.140625" style="77" customWidth="1"/>
    <col min="3843" max="3843" width="8.140625" style="77" bestFit="1" customWidth="1"/>
    <col min="3844" max="3845" width="10" style="77" customWidth="1"/>
    <col min="3846" max="3846" width="11.42578125" style="77" customWidth="1"/>
    <col min="3847" max="4096" width="9.140625" style="77"/>
    <col min="4097" max="4097" width="5.7109375" style="77" customWidth="1"/>
    <col min="4098" max="4098" width="43.140625" style="77" customWidth="1"/>
    <col min="4099" max="4099" width="8.140625" style="77" bestFit="1" customWidth="1"/>
    <col min="4100" max="4101" width="10" style="77" customWidth="1"/>
    <col min="4102" max="4102" width="11.42578125" style="77" customWidth="1"/>
    <col min="4103" max="4352" width="9.140625" style="77"/>
    <col min="4353" max="4353" width="5.7109375" style="77" customWidth="1"/>
    <col min="4354" max="4354" width="43.140625" style="77" customWidth="1"/>
    <col min="4355" max="4355" width="8.140625" style="77" bestFit="1" customWidth="1"/>
    <col min="4356" max="4357" width="10" style="77" customWidth="1"/>
    <col min="4358" max="4358" width="11.42578125" style="77" customWidth="1"/>
    <col min="4359" max="4608" width="9.140625" style="77"/>
    <col min="4609" max="4609" width="5.7109375" style="77" customWidth="1"/>
    <col min="4610" max="4610" width="43.140625" style="77" customWidth="1"/>
    <col min="4611" max="4611" width="8.140625" style="77" bestFit="1" customWidth="1"/>
    <col min="4612" max="4613" width="10" style="77" customWidth="1"/>
    <col min="4614" max="4614" width="11.42578125" style="77" customWidth="1"/>
    <col min="4615" max="4864" width="9.140625" style="77"/>
    <col min="4865" max="4865" width="5.7109375" style="77" customWidth="1"/>
    <col min="4866" max="4866" width="43.140625" style="77" customWidth="1"/>
    <col min="4867" max="4867" width="8.140625" style="77" bestFit="1" customWidth="1"/>
    <col min="4868" max="4869" width="10" style="77" customWidth="1"/>
    <col min="4870" max="4870" width="11.42578125" style="77" customWidth="1"/>
    <col min="4871" max="5120" width="9.140625" style="77"/>
    <col min="5121" max="5121" width="5.7109375" style="77" customWidth="1"/>
    <col min="5122" max="5122" width="43.140625" style="77" customWidth="1"/>
    <col min="5123" max="5123" width="8.140625" style="77" bestFit="1" customWidth="1"/>
    <col min="5124" max="5125" width="10" style="77" customWidth="1"/>
    <col min="5126" max="5126" width="11.42578125" style="77" customWidth="1"/>
    <col min="5127" max="5376" width="9.140625" style="77"/>
    <col min="5377" max="5377" width="5.7109375" style="77" customWidth="1"/>
    <col min="5378" max="5378" width="43.140625" style="77" customWidth="1"/>
    <col min="5379" max="5379" width="8.140625" style="77" bestFit="1" customWidth="1"/>
    <col min="5380" max="5381" width="10" style="77" customWidth="1"/>
    <col min="5382" max="5382" width="11.42578125" style="77" customWidth="1"/>
    <col min="5383" max="5632" width="9.140625" style="77"/>
    <col min="5633" max="5633" width="5.7109375" style="77" customWidth="1"/>
    <col min="5634" max="5634" width="43.140625" style="77" customWidth="1"/>
    <col min="5635" max="5635" width="8.140625" style="77" bestFit="1" customWidth="1"/>
    <col min="5636" max="5637" width="10" style="77" customWidth="1"/>
    <col min="5638" max="5638" width="11.42578125" style="77" customWidth="1"/>
    <col min="5639" max="5888" width="9.140625" style="77"/>
    <col min="5889" max="5889" width="5.7109375" style="77" customWidth="1"/>
    <col min="5890" max="5890" width="43.140625" style="77" customWidth="1"/>
    <col min="5891" max="5891" width="8.140625" style="77" bestFit="1" customWidth="1"/>
    <col min="5892" max="5893" width="10" style="77" customWidth="1"/>
    <col min="5894" max="5894" width="11.42578125" style="77" customWidth="1"/>
    <col min="5895" max="6144" width="9.140625" style="77"/>
    <col min="6145" max="6145" width="5.7109375" style="77" customWidth="1"/>
    <col min="6146" max="6146" width="43.140625" style="77" customWidth="1"/>
    <col min="6147" max="6147" width="8.140625" style="77" bestFit="1" customWidth="1"/>
    <col min="6148" max="6149" width="10" style="77" customWidth="1"/>
    <col min="6150" max="6150" width="11.42578125" style="77" customWidth="1"/>
    <col min="6151" max="6400" width="9.140625" style="77"/>
    <col min="6401" max="6401" width="5.7109375" style="77" customWidth="1"/>
    <col min="6402" max="6402" width="43.140625" style="77" customWidth="1"/>
    <col min="6403" max="6403" width="8.140625" style="77" bestFit="1" customWidth="1"/>
    <col min="6404" max="6405" width="10" style="77" customWidth="1"/>
    <col min="6406" max="6406" width="11.42578125" style="77" customWidth="1"/>
    <col min="6407" max="6656" width="9.140625" style="77"/>
    <col min="6657" max="6657" width="5.7109375" style="77" customWidth="1"/>
    <col min="6658" max="6658" width="43.140625" style="77" customWidth="1"/>
    <col min="6659" max="6659" width="8.140625" style="77" bestFit="1" customWidth="1"/>
    <col min="6660" max="6661" width="10" style="77" customWidth="1"/>
    <col min="6662" max="6662" width="11.42578125" style="77" customWidth="1"/>
    <col min="6663" max="6912" width="9.140625" style="77"/>
    <col min="6913" max="6913" width="5.7109375" style="77" customWidth="1"/>
    <col min="6914" max="6914" width="43.140625" style="77" customWidth="1"/>
    <col min="6915" max="6915" width="8.140625" style="77" bestFit="1" customWidth="1"/>
    <col min="6916" max="6917" width="10" style="77" customWidth="1"/>
    <col min="6918" max="6918" width="11.42578125" style="77" customWidth="1"/>
    <col min="6919" max="7168" width="9.140625" style="77"/>
    <col min="7169" max="7169" width="5.7109375" style="77" customWidth="1"/>
    <col min="7170" max="7170" width="43.140625" style="77" customWidth="1"/>
    <col min="7171" max="7171" width="8.140625" style="77" bestFit="1" customWidth="1"/>
    <col min="7172" max="7173" width="10" style="77" customWidth="1"/>
    <col min="7174" max="7174" width="11.42578125" style="77" customWidth="1"/>
    <col min="7175" max="7424" width="9.140625" style="77"/>
    <col min="7425" max="7425" width="5.7109375" style="77" customWidth="1"/>
    <col min="7426" max="7426" width="43.140625" style="77" customWidth="1"/>
    <col min="7427" max="7427" width="8.140625" style="77" bestFit="1" customWidth="1"/>
    <col min="7428" max="7429" width="10" style="77" customWidth="1"/>
    <col min="7430" max="7430" width="11.42578125" style="77" customWidth="1"/>
    <col min="7431" max="7680" width="9.140625" style="77"/>
    <col min="7681" max="7681" width="5.7109375" style="77" customWidth="1"/>
    <col min="7682" max="7682" width="43.140625" style="77" customWidth="1"/>
    <col min="7683" max="7683" width="8.140625" style="77" bestFit="1" customWidth="1"/>
    <col min="7684" max="7685" width="10" style="77" customWidth="1"/>
    <col min="7686" max="7686" width="11.42578125" style="77" customWidth="1"/>
    <col min="7687" max="7936" width="9.140625" style="77"/>
    <col min="7937" max="7937" width="5.7109375" style="77" customWidth="1"/>
    <col min="7938" max="7938" width="43.140625" style="77" customWidth="1"/>
    <col min="7939" max="7939" width="8.140625" style="77" bestFit="1" customWidth="1"/>
    <col min="7940" max="7941" width="10" style="77" customWidth="1"/>
    <col min="7942" max="7942" width="11.42578125" style="77" customWidth="1"/>
    <col min="7943" max="8192" width="9.140625" style="77"/>
    <col min="8193" max="8193" width="5.7109375" style="77" customWidth="1"/>
    <col min="8194" max="8194" width="43.140625" style="77" customWidth="1"/>
    <col min="8195" max="8195" width="8.140625" style="77" bestFit="1" customWidth="1"/>
    <col min="8196" max="8197" width="10" style="77" customWidth="1"/>
    <col min="8198" max="8198" width="11.42578125" style="77" customWidth="1"/>
    <col min="8199" max="8448" width="9.140625" style="77"/>
    <col min="8449" max="8449" width="5.7109375" style="77" customWidth="1"/>
    <col min="8450" max="8450" width="43.140625" style="77" customWidth="1"/>
    <col min="8451" max="8451" width="8.140625" style="77" bestFit="1" customWidth="1"/>
    <col min="8452" max="8453" width="10" style="77" customWidth="1"/>
    <col min="8454" max="8454" width="11.42578125" style="77" customWidth="1"/>
    <col min="8455" max="8704" width="9.140625" style="77"/>
    <col min="8705" max="8705" width="5.7109375" style="77" customWidth="1"/>
    <col min="8706" max="8706" width="43.140625" style="77" customWidth="1"/>
    <col min="8707" max="8707" width="8.140625" style="77" bestFit="1" customWidth="1"/>
    <col min="8708" max="8709" width="10" style="77" customWidth="1"/>
    <col min="8710" max="8710" width="11.42578125" style="77" customWidth="1"/>
    <col min="8711" max="8960" width="9.140625" style="77"/>
    <col min="8961" max="8961" width="5.7109375" style="77" customWidth="1"/>
    <col min="8962" max="8962" width="43.140625" style="77" customWidth="1"/>
    <col min="8963" max="8963" width="8.140625" style="77" bestFit="1" customWidth="1"/>
    <col min="8964" max="8965" width="10" style="77" customWidth="1"/>
    <col min="8966" max="8966" width="11.42578125" style="77" customWidth="1"/>
    <col min="8967" max="9216" width="9.140625" style="77"/>
    <col min="9217" max="9217" width="5.7109375" style="77" customWidth="1"/>
    <col min="9218" max="9218" width="43.140625" style="77" customWidth="1"/>
    <col min="9219" max="9219" width="8.140625" style="77" bestFit="1" customWidth="1"/>
    <col min="9220" max="9221" width="10" style="77" customWidth="1"/>
    <col min="9222" max="9222" width="11.42578125" style="77" customWidth="1"/>
    <col min="9223" max="9472" width="9.140625" style="77"/>
    <col min="9473" max="9473" width="5.7109375" style="77" customWidth="1"/>
    <col min="9474" max="9474" width="43.140625" style="77" customWidth="1"/>
    <col min="9475" max="9475" width="8.140625" style="77" bestFit="1" customWidth="1"/>
    <col min="9476" max="9477" width="10" style="77" customWidth="1"/>
    <col min="9478" max="9478" width="11.42578125" style="77" customWidth="1"/>
    <col min="9479" max="9728" width="9.140625" style="77"/>
    <col min="9729" max="9729" width="5.7109375" style="77" customWidth="1"/>
    <col min="9730" max="9730" width="43.140625" style="77" customWidth="1"/>
    <col min="9731" max="9731" width="8.140625" style="77" bestFit="1" customWidth="1"/>
    <col min="9732" max="9733" width="10" style="77" customWidth="1"/>
    <col min="9734" max="9734" width="11.42578125" style="77" customWidth="1"/>
    <col min="9735" max="9984" width="9.140625" style="77"/>
    <col min="9985" max="9985" width="5.7109375" style="77" customWidth="1"/>
    <col min="9986" max="9986" width="43.140625" style="77" customWidth="1"/>
    <col min="9987" max="9987" width="8.140625" style="77" bestFit="1" customWidth="1"/>
    <col min="9988" max="9989" width="10" style="77" customWidth="1"/>
    <col min="9990" max="9990" width="11.42578125" style="77" customWidth="1"/>
    <col min="9991" max="10240" width="9.140625" style="77"/>
    <col min="10241" max="10241" width="5.7109375" style="77" customWidth="1"/>
    <col min="10242" max="10242" width="43.140625" style="77" customWidth="1"/>
    <col min="10243" max="10243" width="8.140625" style="77" bestFit="1" customWidth="1"/>
    <col min="10244" max="10245" width="10" style="77" customWidth="1"/>
    <col min="10246" max="10246" width="11.42578125" style="77" customWidth="1"/>
    <col min="10247" max="10496" width="9.140625" style="77"/>
    <col min="10497" max="10497" width="5.7109375" style="77" customWidth="1"/>
    <col min="10498" max="10498" width="43.140625" style="77" customWidth="1"/>
    <col min="10499" max="10499" width="8.140625" style="77" bestFit="1" customWidth="1"/>
    <col min="10500" max="10501" width="10" style="77" customWidth="1"/>
    <col min="10502" max="10502" width="11.42578125" style="77" customWidth="1"/>
    <col min="10503" max="10752" width="9.140625" style="77"/>
    <col min="10753" max="10753" width="5.7109375" style="77" customWidth="1"/>
    <col min="10754" max="10754" width="43.140625" style="77" customWidth="1"/>
    <col min="10755" max="10755" width="8.140625" style="77" bestFit="1" customWidth="1"/>
    <col min="10756" max="10757" width="10" style="77" customWidth="1"/>
    <col min="10758" max="10758" width="11.42578125" style="77" customWidth="1"/>
    <col min="10759" max="11008" width="9.140625" style="77"/>
    <col min="11009" max="11009" width="5.7109375" style="77" customWidth="1"/>
    <col min="11010" max="11010" width="43.140625" style="77" customWidth="1"/>
    <col min="11011" max="11011" width="8.140625" style="77" bestFit="1" customWidth="1"/>
    <col min="11012" max="11013" width="10" style="77" customWidth="1"/>
    <col min="11014" max="11014" width="11.42578125" style="77" customWidth="1"/>
    <col min="11015" max="11264" width="9.140625" style="77"/>
    <col min="11265" max="11265" width="5.7109375" style="77" customWidth="1"/>
    <col min="11266" max="11266" width="43.140625" style="77" customWidth="1"/>
    <col min="11267" max="11267" width="8.140625" style="77" bestFit="1" customWidth="1"/>
    <col min="11268" max="11269" width="10" style="77" customWidth="1"/>
    <col min="11270" max="11270" width="11.42578125" style="77" customWidth="1"/>
    <col min="11271" max="11520" width="9.140625" style="77"/>
    <col min="11521" max="11521" width="5.7109375" style="77" customWidth="1"/>
    <col min="11522" max="11522" width="43.140625" style="77" customWidth="1"/>
    <col min="11523" max="11523" width="8.140625" style="77" bestFit="1" customWidth="1"/>
    <col min="11524" max="11525" width="10" style="77" customWidth="1"/>
    <col min="11526" max="11526" width="11.42578125" style="77" customWidth="1"/>
    <col min="11527" max="11776" width="9.140625" style="77"/>
    <col min="11777" max="11777" width="5.7109375" style="77" customWidth="1"/>
    <col min="11778" max="11778" width="43.140625" style="77" customWidth="1"/>
    <col min="11779" max="11779" width="8.140625" style="77" bestFit="1" customWidth="1"/>
    <col min="11780" max="11781" width="10" style="77" customWidth="1"/>
    <col min="11782" max="11782" width="11.42578125" style="77" customWidth="1"/>
    <col min="11783" max="12032" width="9.140625" style="77"/>
    <col min="12033" max="12033" width="5.7109375" style="77" customWidth="1"/>
    <col min="12034" max="12034" width="43.140625" style="77" customWidth="1"/>
    <col min="12035" max="12035" width="8.140625" style="77" bestFit="1" customWidth="1"/>
    <col min="12036" max="12037" width="10" style="77" customWidth="1"/>
    <col min="12038" max="12038" width="11.42578125" style="77" customWidth="1"/>
    <col min="12039" max="12288" width="9.140625" style="77"/>
    <col min="12289" max="12289" width="5.7109375" style="77" customWidth="1"/>
    <col min="12290" max="12290" width="43.140625" style="77" customWidth="1"/>
    <col min="12291" max="12291" width="8.140625" style="77" bestFit="1" customWidth="1"/>
    <col min="12292" max="12293" width="10" style="77" customWidth="1"/>
    <col min="12294" max="12294" width="11.42578125" style="77" customWidth="1"/>
    <col min="12295" max="12544" width="9.140625" style="77"/>
    <col min="12545" max="12545" width="5.7109375" style="77" customWidth="1"/>
    <col min="12546" max="12546" width="43.140625" style="77" customWidth="1"/>
    <col min="12547" max="12547" width="8.140625" style="77" bestFit="1" customWidth="1"/>
    <col min="12548" max="12549" width="10" style="77" customWidth="1"/>
    <col min="12550" max="12550" width="11.42578125" style="77" customWidth="1"/>
    <col min="12551" max="12800" width="9.140625" style="77"/>
    <col min="12801" max="12801" width="5.7109375" style="77" customWidth="1"/>
    <col min="12802" max="12802" width="43.140625" style="77" customWidth="1"/>
    <col min="12803" max="12803" width="8.140625" style="77" bestFit="1" customWidth="1"/>
    <col min="12804" max="12805" width="10" style="77" customWidth="1"/>
    <col min="12806" max="12806" width="11.42578125" style="77" customWidth="1"/>
    <col min="12807" max="13056" width="9.140625" style="77"/>
    <col min="13057" max="13057" width="5.7109375" style="77" customWidth="1"/>
    <col min="13058" max="13058" width="43.140625" style="77" customWidth="1"/>
    <col min="13059" max="13059" width="8.140625" style="77" bestFit="1" customWidth="1"/>
    <col min="13060" max="13061" width="10" style="77" customWidth="1"/>
    <col min="13062" max="13062" width="11.42578125" style="77" customWidth="1"/>
    <col min="13063" max="13312" width="9.140625" style="77"/>
    <col min="13313" max="13313" width="5.7109375" style="77" customWidth="1"/>
    <col min="13314" max="13314" width="43.140625" style="77" customWidth="1"/>
    <col min="13315" max="13315" width="8.140625" style="77" bestFit="1" customWidth="1"/>
    <col min="13316" max="13317" width="10" style="77" customWidth="1"/>
    <col min="13318" max="13318" width="11.42578125" style="77" customWidth="1"/>
    <col min="13319" max="13568" width="9.140625" style="77"/>
    <col min="13569" max="13569" width="5.7109375" style="77" customWidth="1"/>
    <col min="13570" max="13570" width="43.140625" style="77" customWidth="1"/>
    <col min="13571" max="13571" width="8.140625" style="77" bestFit="1" customWidth="1"/>
    <col min="13572" max="13573" width="10" style="77" customWidth="1"/>
    <col min="13574" max="13574" width="11.42578125" style="77" customWidth="1"/>
    <col min="13575" max="13824" width="9.140625" style="77"/>
    <col min="13825" max="13825" width="5.7109375" style="77" customWidth="1"/>
    <col min="13826" max="13826" width="43.140625" style="77" customWidth="1"/>
    <col min="13827" max="13827" width="8.140625" style="77" bestFit="1" customWidth="1"/>
    <col min="13828" max="13829" width="10" style="77" customWidth="1"/>
    <col min="13830" max="13830" width="11.42578125" style="77" customWidth="1"/>
    <col min="13831" max="14080" width="9.140625" style="77"/>
    <col min="14081" max="14081" width="5.7109375" style="77" customWidth="1"/>
    <col min="14082" max="14082" width="43.140625" style="77" customWidth="1"/>
    <col min="14083" max="14083" width="8.140625" style="77" bestFit="1" customWidth="1"/>
    <col min="14084" max="14085" width="10" style="77" customWidth="1"/>
    <col min="14086" max="14086" width="11.42578125" style="77" customWidth="1"/>
    <col min="14087" max="14336" width="9.140625" style="77"/>
    <col min="14337" max="14337" width="5.7109375" style="77" customWidth="1"/>
    <col min="14338" max="14338" width="43.140625" style="77" customWidth="1"/>
    <col min="14339" max="14339" width="8.140625" style="77" bestFit="1" customWidth="1"/>
    <col min="14340" max="14341" width="10" style="77" customWidth="1"/>
    <col min="14342" max="14342" width="11.42578125" style="77" customWidth="1"/>
    <col min="14343" max="14592" width="9.140625" style="77"/>
    <col min="14593" max="14593" width="5.7109375" style="77" customWidth="1"/>
    <col min="14594" max="14594" width="43.140625" style="77" customWidth="1"/>
    <col min="14595" max="14595" width="8.140625" style="77" bestFit="1" customWidth="1"/>
    <col min="14596" max="14597" width="10" style="77" customWidth="1"/>
    <col min="14598" max="14598" width="11.42578125" style="77" customWidth="1"/>
    <col min="14599" max="14848" width="9.140625" style="77"/>
    <col min="14849" max="14849" width="5.7109375" style="77" customWidth="1"/>
    <col min="14850" max="14850" width="43.140625" style="77" customWidth="1"/>
    <col min="14851" max="14851" width="8.140625" style="77" bestFit="1" customWidth="1"/>
    <col min="14852" max="14853" width="10" style="77" customWidth="1"/>
    <col min="14854" max="14854" width="11.42578125" style="77" customWidth="1"/>
    <col min="14855" max="15104" width="9.140625" style="77"/>
    <col min="15105" max="15105" width="5.7109375" style="77" customWidth="1"/>
    <col min="15106" max="15106" width="43.140625" style="77" customWidth="1"/>
    <col min="15107" max="15107" width="8.140625" style="77" bestFit="1" customWidth="1"/>
    <col min="15108" max="15109" width="10" style="77" customWidth="1"/>
    <col min="15110" max="15110" width="11.42578125" style="77" customWidth="1"/>
    <col min="15111" max="15360" width="9.140625" style="77"/>
    <col min="15361" max="15361" width="5.7109375" style="77" customWidth="1"/>
    <col min="15362" max="15362" width="43.140625" style="77" customWidth="1"/>
    <col min="15363" max="15363" width="8.140625" style="77" bestFit="1" customWidth="1"/>
    <col min="15364" max="15365" width="10" style="77" customWidth="1"/>
    <col min="15366" max="15366" width="11.42578125" style="77" customWidth="1"/>
    <col min="15367" max="15616" width="9.140625" style="77"/>
    <col min="15617" max="15617" width="5.7109375" style="77" customWidth="1"/>
    <col min="15618" max="15618" width="43.140625" style="77" customWidth="1"/>
    <col min="15619" max="15619" width="8.140625" style="77" bestFit="1" customWidth="1"/>
    <col min="15620" max="15621" width="10" style="77" customWidth="1"/>
    <col min="15622" max="15622" width="11.42578125" style="77" customWidth="1"/>
    <col min="15623" max="15872" width="9.140625" style="77"/>
    <col min="15873" max="15873" width="5.7109375" style="77" customWidth="1"/>
    <col min="15874" max="15874" width="43.140625" style="77" customWidth="1"/>
    <col min="15875" max="15875" width="8.140625" style="77" bestFit="1" customWidth="1"/>
    <col min="15876" max="15877" width="10" style="77" customWidth="1"/>
    <col min="15878" max="15878" width="11.42578125" style="77" customWidth="1"/>
    <col min="15879" max="16128" width="9.140625" style="77"/>
    <col min="16129" max="16129" width="5.7109375" style="77" customWidth="1"/>
    <col min="16130" max="16130" width="43.140625" style="77" customWidth="1"/>
    <col min="16131" max="16131" width="8.140625" style="77" bestFit="1" customWidth="1"/>
    <col min="16132" max="16133" width="10" style="77" customWidth="1"/>
    <col min="16134" max="16134" width="11.42578125" style="77" customWidth="1"/>
    <col min="16135" max="16384" width="9.140625" style="77"/>
  </cols>
  <sheetData>
    <row r="1" spans="1:20" s="31" customFormat="1" ht="12.75" customHeight="1" x14ac:dyDescent="0.2">
      <c r="A1" s="257" t="s">
        <v>320</v>
      </c>
      <c r="B1" s="258"/>
      <c r="C1" s="258"/>
      <c r="D1" s="258"/>
      <c r="E1" s="258"/>
      <c r="F1" s="259"/>
      <c r="G1" s="30"/>
    </row>
    <row r="2" spans="1:20" s="31" customFormat="1" x14ac:dyDescent="0.2">
      <c r="A2" s="260"/>
      <c r="B2" s="261"/>
      <c r="C2" s="261"/>
      <c r="D2" s="261"/>
      <c r="E2" s="261"/>
      <c r="F2" s="262"/>
      <c r="G2" s="30"/>
    </row>
    <row r="3" spans="1:20" s="78" customFormat="1" ht="25.5" x14ac:dyDescent="0.2">
      <c r="A3" s="210" t="s">
        <v>0</v>
      </c>
      <c r="B3" s="205" t="s">
        <v>1</v>
      </c>
      <c r="C3" s="206" t="s">
        <v>2</v>
      </c>
      <c r="D3" s="206" t="s">
        <v>3</v>
      </c>
      <c r="E3" s="206" t="s">
        <v>4</v>
      </c>
      <c r="F3" s="206" t="s">
        <v>5</v>
      </c>
      <c r="G3" s="77"/>
      <c r="H3" s="77"/>
      <c r="I3" s="77"/>
      <c r="J3" s="77"/>
      <c r="K3" s="77"/>
      <c r="L3" s="77"/>
      <c r="M3" s="77"/>
      <c r="N3" s="77"/>
      <c r="O3" s="77"/>
      <c r="P3" s="77"/>
      <c r="Q3" s="77"/>
      <c r="R3" s="77"/>
      <c r="S3" s="77"/>
      <c r="T3" s="77"/>
    </row>
    <row r="4" spans="1:20" x14ac:dyDescent="0.2">
      <c r="A4" s="32"/>
      <c r="B4" s="33"/>
      <c r="C4" s="34"/>
      <c r="D4" s="34"/>
      <c r="E4" s="34"/>
      <c r="F4" s="35"/>
    </row>
    <row r="5" spans="1:20" s="79" customFormat="1" x14ac:dyDescent="0.2">
      <c r="A5" s="211"/>
      <c r="B5" s="212" t="s">
        <v>66</v>
      </c>
      <c r="C5" s="7"/>
      <c r="D5" s="7"/>
      <c r="E5" s="111"/>
      <c r="F5" s="7"/>
    </row>
    <row r="6" spans="1:20" s="80" customFormat="1" x14ac:dyDescent="0.2">
      <c r="A6" s="36"/>
      <c r="B6" s="41"/>
      <c r="C6" s="19"/>
      <c r="D6" s="19"/>
      <c r="E6" s="69"/>
      <c r="F6" s="40"/>
    </row>
    <row r="7" spans="1:20" s="31" customFormat="1" ht="38.25" x14ac:dyDescent="0.2">
      <c r="A7" s="36" t="s">
        <v>146</v>
      </c>
      <c r="B7" s="41" t="s">
        <v>53</v>
      </c>
      <c r="C7" s="19" t="s">
        <v>29</v>
      </c>
      <c r="D7" s="19">
        <v>1</v>
      </c>
      <c r="E7" s="69"/>
      <c r="F7" s="54">
        <f>D7*E7</f>
        <v>0</v>
      </c>
    </row>
    <row r="8" spans="1:20" s="31" customFormat="1" x14ac:dyDescent="0.2">
      <c r="A8" s="36"/>
      <c r="B8" s="41"/>
      <c r="C8" s="19"/>
      <c r="D8" s="19"/>
      <c r="E8" s="69"/>
      <c r="F8" s="54"/>
    </row>
    <row r="9" spans="1:20" s="31" customFormat="1" ht="25.5" x14ac:dyDescent="0.2">
      <c r="A9" s="36" t="s">
        <v>147</v>
      </c>
      <c r="B9" s="68" t="s">
        <v>52</v>
      </c>
      <c r="C9" s="19" t="s">
        <v>29</v>
      </c>
      <c r="D9" s="19">
        <v>1</v>
      </c>
      <c r="E9" s="69"/>
      <c r="F9" s="54">
        <f>D9*E9</f>
        <v>0</v>
      </c>
    </row>
    <row r="10" spans="1:20" s="31" customFormat="1" x14ac:dyDescent="0.2">
      <c r="A10" s="36"/>
      <c r="B10" s="41"/>
      <c r="C10" s="19"/>
      <c r="D10" s="19"/>
      <c r="E10" s="69"/>
      <c r="F10" s="54"/>
    </row>
    <row r="11" spans="1:20" s="31" customFormat="1" x14ac:dyDescent="0.2">
      <c r="A11" s="36" t="s">
        <v>148</v>
      </c>
      <c r="B11" s="41" t="s">
        <v>51</v>
      </c>
      <c r="C11" s="19" t="s">
        <v>29</v>
      </c>
      <c r="D11" s="19">
        <v>1</v>
      </c>
      <c r="E11" s="69"/>
      <c r="F11" s="54">
        <f>D11*E11</f>
        <v>0</v>
      </c>
    </row>
    <row r="12" spans="1:20" s="31" customFormat="1" x14ac:dyDescent="0.2">
      <c r="A12" s="36"/>
      <c r="B12" s="41"/>
      <c r="C12" s="19"/>
      <c r="D12" s="19"/>
      <c r="E12" s="69"/>
      <c r="F12" s="54"/>
    </row>
    <row r="13" spans="1:20" s="31" customFormat="1" ht="38.25" x14ac:dyDescent="0.2">
      <c r="A13" s="36" t="s">
        <v>149</v>
      </c>
      <c r="B13" s="68" t="s">
        <v>50</v>
      </c>
      <c r="C13" s="19" t="s">
        <v>29</v>
      </c>
      <c r="D13" s="19">
        <v>1</v>
      </c>
      <c r="E13" s="69"/>
      <c r="F13" s="54">
        <f>D13*E13</f>
        <v>0</v>
      </c>
    </row>
    <row r="14" spans="1:20" s="31" customFormat="1" x14ac:dyDescent="0.2">
      <c r="A14" s="36"/>
      <c r="B14" s="68"/>
      <c r="C14" s="19"/>
      <c r="D14" s="19"/>
      <c r="E14" s="69"/>
      <c r="F14" s="54"/>
    </row>
    <row r="15" spans="1:20" s="31" customFormat="1" ht="25.5" x14ac:dyDescent="0.2">
      <c r="A15" s="36" t="s">
        <v>150</v>
      </c>
      <c r="B15" s="68" t="s">
        <v>49</v>
      </c>
      <c r="C15" s="19" t="s">
        <v>29</v>
      </c>
      <c r="D15" s="19">
        <v>1</v>
      </c>
      <c r="E15" s="69"/>
      <c r="F15" s="54">
        <f>D15*E15</f>
        <v>0</v>
      </c>
    </row>
    <row r="16" spans="1:20" s="31" customFormat="1" x14ac:dyDescent="0.2">
      <c r="A16" s="36"/>
      <c r="B16" s="68"/>
      <c r="C16" s="19"/>
      <c r="D16" s="19"/>
      <c r="E16" s="69"/>
      <c r="F16" s="54"/>
    </row>
    <row r="17" spans="1:20" s="31" customFormat="1" x14ac:dyDescent="0.2">
      <c r="A17" s="36" t="s">
        <v>151</v>
      </c>
      <c r="B17" s="68" t="s">
        <v>48</v>
      </c>
      <c r="C17" s="19" t="s">
        <v>29</v>
      </c>
      <c r="D17" s="19">
        <v>1</v>
      </c>
      <c r="E17" s="69"/>
      <c r="F17" s="54">
        <f>D17*E17</f>
        <v>0</v>
      </c>
    </row>
    <row r="18" spans="1:20" s="31" customFormat="1" x14ac:dyDescent="0.2">
      <c r="A18" s="36"/>
      <c r="B18" s="68"/>
      <c r="C18" s="19"/>
      <c r="D18" s="19"/>
      <c r="E18" s="69"/>
      <c r="F18" s="54"/>
    </row>
    <row r="19" spans="1:20" s="31" customFormat="1" x14ac:dyDescent="0.2">
      <c r="A19" s="36" t="s">
        <v>152</v>
      </c>
      <c r="B19" s="68" t="s">
        <v>47</v>
      </c>
      <c r="C19" s="19" t="s">
        <v>24</v>
      </c>
      <c r="D19" s="19">
        <v>70</v>
      </c>
      <c r="E19" s="69"/>
      <c r="F19" s="54">
        <f>D19*E19</f>
        <v>0</v>
      </c>
    </row>
    <row r="20" spans="1:20" s="31" customFormat="1" x14ac:dyDescent="0.2">
      <c r="A20" s="36"/>
      <c r="B20" s="68"/>
      <c r="C20" s="19"/>
      <c r="D20" s="19"/>
      <c r="E20" s="69"/>
      <c r="F20" s="54"/>
    </row>
    <row r="21" spans="1:20" s="31" customFormat="1" x14ac:dyDescent="0.2">
      <c r="A21" s="36" t="s">
        <v>207</v>
      </c>
      <c r="B21" s="68" t="s">
        <v>46</v>
      </c>
      <c r="C21" s="19" t="s">
        <v>24</v>
      </c>
      <c r="D21" s="19">
        <v>30</v>
      </c>
      <c r="E21" s="69"/>
      <c r="F21" s="54">
        <f>D21*E21</f>
        <v>0</v>
      </c>
    </row>
    <row r="22" spans="1:20" s="31" customFormat="1" x14ac:dyDescent="0.2">
      <c r="A22" s="36"/>
      <c r="B22" s="68"/>
      <c r="C22" s="19"/>
      <c r="D22" s="19"/>
      <c r="E22" s="69"/>
      <c r="F22" s="54"/>
    </row>
    <row r="23" spans="1:20" s="153" customFormat="1" ht="38.25" x14ac:dyDescent="0.2">
      <c r="A23" s="36" t="s">
        <v>208</v>
      </c>
      <c r="B23" s="71" t="s">
        <v>58</v>
      </c>
      <c r="C23" s="9" t="s">
        <v>34</v>
      </c>
      <c r="D23" s="9">
        <v>1</v>
      </c>
      <c r="E23" s="9"/>
      <c r="F23" s="7">
        <f>D23*E23</f>
        <v>0</v>
      </c>
      <c r="G23" s="31"/>
      <c r="H23" s="31"/>
      <c r="I23" s="31"/>
      <c r="J23" s="31"/>
      <c r="K23" s="31"/>
      <c r="L23" s="31"/>
      <c r="M23" s="31"/>
      <c r="N23" s="31"/>
      <c r="O23" s="31"/>
      <c r="P23" s="31"/>
      <c r="Q23" s="31"/>
      <c r="R23" s="31"/>
      <c r="S23" s="31"/>
      <c r="T23" s="82"/>
    </row>
    <row r="24" spans="1:20" s="31" customFormat="1" x14ac:dyDescent="0.2">
      <c r="A24" s="36"/>
      <c r="B24" s="68"/>
      <c r="C24" s="19"/>
      <c r="D24" s="19"/>
      <c r="E24" s="20"/>
      <c r="F24" s="49"/>
    </row>
    <row r="25" spans="1:20" x14ac:dyDescent="0.2">
      <c r="A25" s="36"/>
      <c r="B25" s="17" t="s">
        <v>45</v>
      </c>
      <c r="C25" s="27"/>
      <c r="D25" s="27"/>
      <c r="E25" s="88"/>
      <c r="F25" s="43">
        <f>SUM(F6:F23)</f>
        <v>0</v>
      </c>
      <c r="G25" s="31"/>
      <c r="H25" s="31"/>
      <c r="I25" s="31"/>
      <c r="J25" s="31"/>
      <c r="K25" s="31"/>
      <c r="L25" s="31"/>
      <c r="M25" s="31"/>
      <c r="N25" s="31"/>
      <c r="O25" s="31"/>
      <c r="P25" s="31"/>
      <c r="Q25" s="31"/>
      <c r="R25" s="31"/>
      <c r="S25" s="31"/>
    </row>
    <row r="26" spans="1:20" x14ac:dyDescent="0.2">
      <c r="A26" s="80"/>
      <c r="B26" s="80"/>
      <c r="C26" s="100"/>
      <c r="D26" s="100"/>
      <c r="E26" s="100"/>
      <c r="F26" s="100"/>
    </row>
    <row r="27" spans="1:20" x14ac:dyDescent="0.2">
      <c r="A27" s="80"/>
      <c r="B27" s="80"/>
      <c r="C27" s="100"/>
      <c r="D27" s="100"/>
      <c r="E27" s="100"/>
      <c r="F27" s="100"/>
    </row>
    <row r="28" spans="1:20" x14ac:dyDescent="0.2">
      <c r="A28" s="80"/>
      <c r="B28" s="80"/>
      <c r="C28" s="100"/>
      <c r="D28" s="100"/>
      <c r="E28" s="100"/>
      <c r="F28" s="100"/>
    </row>
    <row r="29" spans="1:20" x14ac:dyDescent="0.2">
      <c r="A29" s="80"/>
      <c r="B29" s="80"/>
      <c r="C29" s="100"/>
      <c r="D29" s="100"/>
      <c r="E29" s="100"/>
      <c r="F29" s="100"/>
    </row>
    <row r="30" spans="1:20" x14ac:dyDescent="0.2">
      <c r="A30" s="80"/>
      <c r="B30" s="80"/>
      <c r="C30" s="100"/>
      <c r="D30" s="100"/>
      <c r="E30" s="100"/>
      <c r="F30" s="100"/>
    </row>
    <row r="31" spans="1:20" x14ac:dyDescent="0.2">
      <c r="A31" s="80"/>
      <c r="B31" s="80"/>
      <c r="C31" s="100"/>
      <c r="D31" s="100"/>
      <c r="E31" s="100"/>
      <c r="F31" s="100"/>
    </row>
    <row r="32" spans="1:20" x14ac:dyDescent="0.2">
      <c r="A32" s="80"/>
      <c r="B32" s="80"/>
      <c r="C32" s="100"/>
      <c r="D32" s="100"/>
      <c r="E32" s="100"/>
      <c r="F32" s="100"/>
    </row>
    <row r="33" spans="1:6" x14ac:dyDescent="0.2">
      <c r="A33" s="80"/>
      <c r="B33" s="80"/>
      <c r="C33" s="100"/>
      <c r="D33" s="100"/>
      <c r="E33" s="100"/>
      <c r="F33" s="100"/>
    </row>
    <row r="34" spans="1:6" x14ac:dyDescent="0.2">
      <c r="A34" s="80"/>
      <c r="B34" s="80"/>
      <c r="C34" s="100"/>
      <c r="D34" s="100"/>
      <c r="E34" s="100"/>
      <c r="F34" s="100"/>
    </row>
    <row r="35" spans="1:6" x14ac:dyDescent="0.2">
      <c r="A35" s="80"/>
      <c r="B35" s="80"/>
      <c r="C35" s="100"/>
      <c r="D35" s="100"/>
      <c r="E35" s="100"/>
      <c r="F35" s="100"/>
    </row>
    <row r="36" spans="1:6" x14ac:dyDescent="0.2">
      <c r="A36" s="80"/>
      <c r="B36" s="80"/>
      <c r="C36" s="100"/>
      <c r="D36" s="100"/>
      <c r="E36" s="100"/>
      <c r="F36" s="100"/>
    </row>
    <row r="37" spans="1:6" x14ac:dyDescent="0.2">
      <c r="A37" s="80"/>
      <c r="B37" s="80"/>
      <c r="C37" s="100"/>
      <c r="D37" s="100"/>
      <c r="E37" s="100"/>
      <c r="F37" s="100"/>
    </row>
    <row r="38" spans="1:6" x14ac:dyDescent="0.2">
      <c r="A38" s="80"/>
      <c r="B38" s="80"/>
      <c r="C38" s="100"/>
      <c r="D38" s="100"/>
      <c r="E38" s="100"/>
      <c r="F38" s="100"/>
    </row>
    <row r="39" spans="1:6" x14ac:dyDescent="0.2">
      <c r="A39" s="80"/>
      <c r="B39" s="80"/>
      <c r="C39" s="100"/>
      <c r="D39" s="100"/>
      <c r="E39" s="100"/>
      <c r="F39" s="100"/>
    </row>
    <row r="40" spans="1:6" x14ac:dyDescent="0.2">
      <c r="A40" s="80"/>
      <c r="B40" s="80"/>
      <c r="C40" s="100"/>
      <c r="D40" s="100"/>
      <c r="E40" s="100"/>
      <c r="F40" s="100"/>
    </row>
    <row r="41" spans="1:6" s="80" customFormat="1" x14ac:dyDescent="0.2">
      <c r="C41" s="100"/>
      <c r="D41" s="100"/>
      <c r="E41" s="100"/>
      <c r="F41" s="100"/>
    </row>
    <row r="42" spans="1:6" s="80" customFormat="1" x14ac:dyDescent="0.2">
      <c r="C42" s="100"/>
      <c r="D42" s="100"/>
      <c r="E42" s="100"/>
      <c r="F42" s="100"/>
    </row>
    <row r="43" spans="1:6" s="80" customFormat="1" x14ac:dyDescent="0.2">
      <c r="C43" s="100"/>
      <c r="D43" s="100"/>
      <c r="E43" s="100"/>
      <c r="F43" s="100"/>
    </row>
    <row r="44" spans="1:6" s="80" customFormat="1" x14ac:dyDescent="0.2">
      <c r="C44" s="100"/>
      <c r="D44" s="100"/>
      <c r="E44" s="100"/>
      <c r="F44" s="100"/>
    </row>
    <row r="45" spans="1:6" s="80" customFormat="1" x14ac:dyDescent="0.2">
      <c r="C45" s="100"/>
      <c r="D45" s="100"/>
      <c r="E45" s="100"/>
      <c r="F45" s="100"/>
    </row>
    <row r="46" spans="1:6" s="80" customFormat="1" x14ac:dyDescent="0.2">
      <c r="C46" s="100"/>
      <c r="D46" s="100"/>
      <c r="E46" s="100"/>
      <c r="F46" s="100"/>
    </row>
    <row r="47" spans="1:6" s="48" customFormat="1" x14ac:dyDescent="0.2">
      <c r="A47" s="80"/>
      <c r="B47" s="80"/>
      <c r="C47" s="100"/>
      <c r="D47" s="100"/>
      <c r="E47" s="100"/>
      <c r="F47" s="100"/>
    </row>
    <row r="48" spans="1:6" s="48" customFormat="1" x14ac:dyDescent="0.2">
      <c r="A48" s="80"/>
      <c r="B48" s="80"/>
      <c r="C48" s="100"/>
      <c r="D48" s="100"/>
      <c r="E48" s="100"/>
      <c r="F48" s="100"/>
    </row>
    <row r="49" spans="1:6" x14ac:dyDescent="0.2">
      <c r="A49" s="80"/>
      <c r="B49" s="80"/>
      <c r="C49" s="100"/>
      <c r="D49" s="100"/>
      <c r="E49" s="100"/>
      <c r="F49" s="100"/>
    </row>
    <row r="50" spans="1:6" x14ac:dyDescent="0.2">
      <c r="A50" s="80"/>
      <c r="B50" s="80"/>
      <c r="C50" s="100"/>
      <c r="D50" s="100"/>
      <c r="E50" s="100"/>
      <c r="F50" s="100"/>
    </row>
    <row r="51" spans="1:6" x14ac:dyDescent="0.2">
      <c r="A51" s="80"/>
      <c r="B51" s="80"/>
      <c r="C51" s="100"/>
      <c r="D51" s="100"/>
      <c r="E51" s="100"/>
      <c r="F51" s="100"/>
    </row>
    <row r="52" spans="1:6" x14ac:dyDescent="0.2">
      <c r="A52" s="80"/>
      <c r="B52" s="80"/>
      <c r="C52" s="100"/>
      <c r="D52" s="100"/>
      <c r="E52" s="100"/>
      <c r="F52" s="100"/>
    </row>
    <row r="53" spans="1:6" x14ac:dyDescent="0.2">
      <c r="A53" s="80"/>
      <c r="B53" s="80"/>
      <c r="C53" s="100"/>
      <c r="D53" s="100"/>
      <c r="E53" s="100"/>
      <c r="F53" s="100"/>
    </row>
    <row r="54" spans="1:6" x14ac:dyDescent="0.2">
      <c r="A54" s="80"/>
      <c r="B54" s="80"/>
      <c r="C54" s="100"/>
      <c r="D54" s="100"/>
      <c r="E54" s="100"/>
      <c r="F54" s="100"/>
    </row>
    <row r="55" spans="1:6" x14ac:dyDescent="0.2">
      <c r="A55" s="80"/>
      <c r="B55" s="80"/>
      <c r="C55" s="100"/>
      <c r="D55" s="100"/>
      <c r="E55" s="100"/>
      <c r="F55" s="100"/>
    </row>
    <row r="56" spans="1:6" x14ac:dyDescent="0.2">
      <c r="A56" s="80"/>
      <c r="B56" s="80"/>
      <c r="C56" s="100"/>
      <c r="D56" s="100"/>
      <c r="E56" s="100"/>
      <c r="F56" s="100"/>
    </row>
    <row r="57" spans="1:6" x14ac:dyDescent="0.2">
      <c r="A57" s="80"/>
      <c r="B57" s="80"/>
      <c r="C57" s="100"/>
      <c r="D57" s="100"/>
      <c r="E57" s="100"/>
      <c r="F57" s="100"/>
    </row>
    <row r="58" spans="1:6" x14ac:dyDescent="0.2">
      <c r="A58" s="80"/>
      <c r="B58" s="80"/>
      <c r="C58" s="100"/>
      <c r="D58" s="100"/>
      <c r="E58" s="100"/>
      <c r="F58" s="100"/>
    </row>
    <row r="59" spans="1:6" x14ac:dyDescent="0.2">
      <c r="A59" s="80"/>
      <c r="B59" s="80"/>
      <c r="C59" s="100"/>
      <c r="D59" s="100"/>
      <c r="E59" s="100"/>
      <c r="F59" s="100"/>
    </row>
    <row r="60" spans="1:6" x14ac:dyDescent="0.2">
      <c r="A60" s="80"/>
      <c r="B60" s="80"/>
      <c r="C60" s="100"/>
      <c r="D60" s="100"/>
      <c r="E60" s="100"/>
      <c r="F60" s="100"/>
    </row>
    <row r="61" spans="1:6" x14ac:dyDescent="0.2">
      <c r="A61" s="80"/>
      <c r="B61" s="80"/>
      <c r="C61" s="100"/>
      <c r="D61" s="100"/>
      <c r="E61" s="100"/>
      <c r="F61" s="100"/>
    </row>
    <row r="62" spans="1:6" x14ac:dyDescent="0.2">
      <c r="A62" s="80"/>
      <c r="B62" s="80"/>
      <c r="C62" s="100"/>
      <c r="D62" s="100"/>
      <c r="E62" s="100"/>
      <c r="F62" s="100"/>
    </row>
    <row r="63" spans="1:6" s="80" customFormat="1" x14ac:dyDescent="0.2">
      <c r="C63" s="100"/>
      <c r="D63" s="100"/>
      <c r="E63" s="100"/>
      <c r="F63" s="100"/>
    </row>
    <row r="64" spans="1:6" s="80" customFormat="1" x14ac:dyDescent="0.2">
      <c r="C64" s="100"/>
      <c r="D64" s="100"/>
      <c r="E64" s="100"/>
      <c r="F64" s="100"/>
    </row>
    <row r="65" spans="1:6" s="80" customFormat="1" x14ac:dyDescent="0.2">
      <c r="C65" s="100"/>
      <c r="D65" s="100"/>
      <c r="E65" s="100"/>
      <c r="F65" s="100"/>
    </row>
    <row r="66" spans="1:6" s="80" customFormat="1" x14ac:dyDescent="0.2">
      <c r="C66" s="100"/>
      <c r="D66" s="100"/>
      <c r="E66" s="100"/>
      <c r="F66" s="100"/>
    </row>
    <row r="67" spans="1:6" s="80" customFormat="1" x14ac:dyDescent="0.2">
      <c r="C67" s="100"/>
      <c r="D67" s="100"/>
      <c r="E67" s="100"/>
      <c r="F67" s="100"/>
    </row>
    <row r="68" spans="1:6" s="80" customFormat="1" x14ac:dyDescent="0.2">
      <c r="C68" s="100"/>
      <c r="D68" s="100"/>
      <c r="E68" s="100"/>
      <c r="F68" s="100"/>
    </row>
    <row r="69" spans="1:6" s="80" customFormat="1" x14ac:dyDescent="0.2">
      <c r="C69" s="100"/>
      <c r="D69" s="100"/>
      <c r="E69" s="100"/>
      <c r="F69" s="100"/>
    </row>
    <row r="70" spans="1:6" s="80" customFormat="1" x14ac:dyDescent="0.2">
      <c r="C70" s="100"/>
      <c r="D70" s="100"/>
      <c r="E70" s="100"/>
      <c r="F70" s="100"/>
    </row>
    <row r="71" spans="1:6" s="80" customFormat="1" x14ac:dyDescent="0.2">
      <c r="C71" s="100"/>
      <c r="D71" s="100"/>
      <c r="E71" s="100"/>
      <c r="F71" s="100"/>
    </row>
    <row r="72" spans="1:6" s="80" customFormat="1" x14ac:dyDescent="0.2">
      <c r="C72" s="100"/>
      <c r="D72" s="100"/>
      <c r="E72" s="100"/>
      <c r="F72" s="100"/>
    </row>
    <row r="73" spans="1:6" s="80" customFormat="1" x14ac:dyDescent="0.2">
      <c r="C73" s="100"/>
      <c r="D73" s="100"/>
      <c r="E73" s="100"/>
      <c r="F73" s="100"/>
    </row>
    <row r="74" spans="1:6" s="80" customFormat="1" x14ac:dyDescent="0.2">
      <c r="C74" s="100"/>
      <c r="D74" s="100"/>
      <c r="E74" s="100"/>
      <c r="F74" s="100"/>
    </row>
    <row r="75" spans="1:6" s="80" customFormat="1" x14ac:dyDescent="0.2">
      <c r="C75" s="100"/>
      <c r="D75" s="100"/>
      <c r="E75" s="100"/>
      <c r="F75" s="100"/>
    </row>
    <row r="76" spans="1:6" s="80" customFormat="1" x14ac:dyDescent="0.2">
      <c r="C76" s="100"/>
      <c r="D76" s="100"/>
      <c r="E76" s="100"/>
      <c r="F76" s="100"/>
    </row>
    <row r="77" spans="1:6" s="80" customFormat="1" x14ac:dyDescent="0.2">
      <c r="C77" s="100"/>
      <c r="D77" s="100"/>
      <c r="E77" s="100"/>
      <c r="F77" s="100"/>
    </row>
    <row r="78" spans="1:6" s="80" customFormat="1" x14ac:dyDescent="0.2">
      <c r="C78" s="100"/>
      <c r="D78" s="100"/>
      <c r="E78" s="100"/>
      <c r="F78" s="100"/>
    </row>
    <row r="79" spans="1:6" x14ac:dyDescent="0.2">
      <c r="A79" s="80"/>
      <c r="B79" s="80"/>
      <c r="C79" s="100"/>
      <c r="D79" s="100"/>
      <c r="E79" s="100"/>
      <c r="F79" s="100"/>
    </row>
    <row r="80" spans="1:6" x14ac:dyDescent="0.2">
      <c r="A80" s="80"/>
      <c r="B80" s="80"/>
      <c r="C80" s="100"/>
      <c r="D80" s="100"/>
      <c r="E80" s="100"/>
      <c r="F80" s="100"/>
    </row>
    <row r="81" spans="1:6" s="80" customFormat="1" x14ac:dyDescent="0.2">
      <c r="C81" s="100"/>
      <c r="D81" s="100"/>
      <c r="E81" s="100"/>
      <c r="F81" s="100"/>
    </row>
    <row r="82" spans="1:6" s="80" customFormat="1" x14ac:dyDescent="0.2">
      <c r="C82" s="100"/>
      <c r="D82" s="100"/>
      <c r="E82" s="100"/>
      <c r="F82" s="100"/>
    </row>
    <row r="83" spans="1:6" s="80" customFormat="1" x14ac:dyDescent="0.2">
      <c r="C83" s="100"/>
      <c r="D83" s="100"/>
      <c r="E83" s="100"/>
      <c r="F83" s="100"/>
    </row>
    <row r="84" spans="1:6" s="80" customFormat="1" x14ac:dyDescent="0.2">
      <c r="C84" s="100"/>
      <c r="D84" s="100"/>
      <c r="E84" s="100"/>
      <c r="F84" s="100"/>
    </row>
    <row r="85" spans="1:6" s="80" customFormat="1" x14ac:dyDescent="0.2">
      <c r="C85" s="100"/>
      <c r="D85" s="100"/>
      <c r="E85" s="100"/>
      <c r="F85" s="100"/>
    </row>
    <row r="86" spans="1:6" s="80" customFormat="1" x14ac:dyDescent="0.2">
      <c r="C86" s="100"/>
      <c r="D86" s="100"/>
      <c r="E86" s="100"/>
      <c r="F86" s="100"/>
    </row>
    <row r="87" spans="1:6" s="80" customFormat="1" x14ac:dyDescent="0.2">
      <c r="C87" s="100"/>
      <c r="D87" s="100"/>
      <c r="E87" s="100"/>
      <c r="F87" s="100"/>
    </row>
    <row r="88" spans="1:6" s="31" customFormat="1" x14ac:dyDescent="0.2">
      <c r="A88" s="80"/>
      <c r="B88" s="80"/>
      <c r="C88" s="100"/>
      <c r="D88" s="100"/>
      <c r="E88" s="100"/>
      <c r="F88" s="100"/>
    </row>
    <row r="89" spans="1:6" s="31" customFormat="1" x14ac:dyDescent="0.2">
      <c r="A89" s="80"/>
      <c r="B89" s="80"/>
      <c r="C89" s="100"/>
      <c r="D89" s="100"/>
      <c r="E89" s="100"/>
      <c r="F89" s="100"/>
    </row>
    <row r="90" spans="1:6" s="31" customFormat="1" x14ac:dyDescent="0.2">
      <c r="A90" s="80"/>
      <c r="B90" s="80"/>
      <c r="C90" s="100"/>
      <c r="D90" s="100"/>
      <c r="E90" s="100"/>
      <c r="F90" s="100"/>
    </row>
    <row r="91" spans="1:6" s="31" customFormat="1" x14ac:dyDescent="0.2">
      <c r="A91" s="80"/>
      <c r="B91" s="80"/>
      <c r="C91" s="100"/>
      <c r="D91" s="100"/>
      <c r="E91" s="100"/>
      <c r="F91" s="100"/>
    </row>
    <row r="92" spans="1:6" s="31" customFormat="1" x14ac:dyDescent="0.2">
      <c r="A92" s="80"/>
      <c r="B92" s="80"/>
      <c r="C92" s="100"/>
      <c r="D92" s="100"/>
      <c r="E92" s="100"/>
      <c r="F92" s="100"/>
    </row>
    <row r="93" spans="1:6" s="31" customFormat="1" x14ac:dyDescent="0.2">
      <c r="A93" s="80"/>
      <c r="B93" s="80"/>
      <c r="C93" s="100"/>
      <c r="D93" s="100"/>
      <c r="E93" s="100"/>
      <c r="F93" s="100"/>
    </row>
    <row r="94" spans="1:6" s="31" customFormat="1" x14ac:dyDescent="0.2">
      <c r="A94" s="80"/>
      <c r="B94" s="80"/>
      <c r="C94" s="100"/>
      <c r="D94" s="100"/>
      <c r="E94" s="100"/>
      <c r="F94" s="100"/>
    </row>
    <row r="95" spans="1:6" s="31" customFormat="1" x14ac:dyDescent="0.2">
      <c r="A95" s="80"/>
      <c r="B95" s="80"/>
      <c r="C95" s="100"/>
      <c r="D95" s="100"/>
      <c r="E95" s="100"/>
      <c r="F95" s="100"/>
    </row>
    <row r="96" spans="1:6" s="80" customFormat="1" x14ac:dyDescent="0.2">
      <c r="C96" s="100"/>
      <c r="D96" s="100"/>
      <c r="E96" s="100"/>
      <c r="F96" s="100"/>
    </row>
    <row r="97" spans="1:6" s="80" customFormat="1" x14ac:dyDescent="0.2">
      <c r="C97" s="100"/>
      <c r="D97" s="100"/>
      <c r="E97" s="100"/>
      <c r="F97" s="100"/>
    </row>
    <row r="98" spans="1:6" s="80" customFormat="1" x14ac:dyDescent="0.2">
      <c r="C98" s="100"/>
      <c r="D98" s="100"/>
      <c r="E98" s="100"/>
      <c r="F98" s="100"/>
    </row>
    <row r="99" spans="1:6" s="80" customFormat="1" x14ac:dyDescent="0.2">
      <c r="C99" s="100"/>
      <c r="D99" s="100"/>
      <c r="E99" s="100"/>
      <c r="F99" s="100"/>
    </row>
    <row r="100" spans="1:6" s="80" customFormat="1" x14ac:dyDescent="0.2">
      <c r="C100" s="100"/>
      <c r="D100" s="100"/>
      <c r="E100" s="100"/>
      <c r="F100" s="100"/>
    </row>
    <row r="101" spans="1:6" s="213" customFormat="1" x14ac:dyDescent="0.2">
      <c r="A101" s="80"/>
      <c r="B101" s="80"/>
      <c r="C101" s="100"/>
      <c r="D101" s="100"/>
      <c r="E101" s="100"/>
      <c r="F101" s="100"/>
    </row>
    <row r="102" spans="1:6" s="213" customFormat="1" x14ac:dyDescent="0.2">
      <c r="A102" s="80"/>
      <c r="B102" s="80"/>
      <c r="C102" s="100"/>
      <c r="D102" s="100"/>
      <c r="E102" s="100"/>
      <c r="F102" s="100"/>
    </row>
    <row r="103" spans="1:6" s="80" customFormat="1" x14ac:dyDescent="0.2">
      <c r="C103" s="100"/>
      <c r="D103" s="100"/>
      <c r="E103" s="100"/>
      <c r="F103" s="100"/>
    </row>
    <row r="104" spans="1:6" s="80" customFormat="1" x14ac:dyDescent="0.2">
      <c r="C104" s="100"/>
      <c r="D104" s="100"/>
      <c r="E104" s="100"/>
      <c r="F104" s="100"/>
    </row>
    <row r="105" spans="1:6" s="80" customFormat="1" x14ac:dyDescent="0.2">
      <c r="C105" s="100"/>
      <c r="D105" s="100"/>
      <c r="E105" s="100"/>
      <c r="F105" s="100"/>
    </row>
    <row r="106" spans="1:6" s="80" customFormat="1" x14ac:dyDescent="0.2">
      <c r="C106" s="100"/>
      <c r="D106" s="100"/>
      <c r="E106" s="100"/>
      <c r="F106" s="100"/>
    </row>
    <row r="107" spans="1:6" x14ac:dyDescent="0.2">
      <c r="A107" s="80"/>
      <c r="B107" s="80"/>
      <c r="C107" s="100"/>
      <c r="D107" s="100"/>
      <c r="E107" s="100"/>
      <c r="F107" s="100"/>
    </row>
    <row r="108" spans="1:6" x14ac:dyDescent="0.2">
      <c r="A108" s="80"/>
      <c r="B108" s="80"/>
      <c r="C108" s="100"/>
      <c r="D108" s="100"/>
      <c r="E108" s="100"/>
      <c r="F108" s="100"/>
    </row>
    <row r="109" spans="1:6" x14ac:dyDescent="0.2">
      <c r="A109" s="80"/>
      <c r="B109" s="80"/>
      <c r="C109" s="100"/>
      <c r="D109" s="100"/>
      <c r="E109" s="100"/>
      <c r="F109" s="100"/>
    </row>
    <row r="110" spans="1:6" s="80" customFormat="1" x14ac:dyDescent="0.2">
      <c r="C110" s="100"/>
      <c r="D110" s="100"/>
      <c r="E110" s="100"/>
      <c r="F110" s="100"/>
    </row>
    <row r="111" spans="1:6" s="80" customFormat="1" x14ac:dyDescent="0.2">
      <c r="C111" s="100"/>
      <c r="D111" s="100"/>
      <c r="E111" s="100"/>
      <c r="F111" s="100"/>
    </row>
    <row r="112" spans="1:6" x14ac:dyDescent="0.2">
      <c r="A112" s="80"/>
      <c r="B112" s="80"/>
      <c r="C112" s="100"/>
      <c r="D112" s="100"/>
      <c r="E112" s="100"/>
      <c r="F112" s="100"/>
    </row>
    <row r="113" spans="1:6" x14ac:dyDescent="0.2">
      <c r="A113" s="80"/>
      <c r="B113" s="80"/>
      <c r="C113" s="100"/>
      <c r="D113" s="100"/>
      <c r="E113" s="100"/>
      <c r="F113" s="100"/>
    </row>
    <row r="114" spans="1:6" x14ac:dyDescent="0.2">
      <c r="A114" s="80"/>
      <c r="B114" s="80"/>
      <c r="C114" s="100"/>
      <c r="D114" s="100"/>
      <c r="E114" s="100"/>
      <c r="F114" s="100"/>
    </row>
    <row r="115" spans="1:6" x14ac:dyDescent="0.2">
      <c r="A115" s="80"/>
      <c r="B115" s="80"/>
      <c r="C115" s="100"/>
      <c r="D115" s="100"/>
      <c r="E115" s="100"/>
      <c r="F115" s="100"/>
    </row>
    <row r="116" spans="1:6" x14ac:dyDescent="0.2">
      <c r="A116" s="80"/>
      <c r="B116" s="80"/>
      <c r="C116" s="100"/>
      <c r="D116" s="100"/>
      <c r="E116" s="100"/>
      <c r="F116" s="100"/>
    </row>
    <row r="117" spans="1:6" x14ac:dyDescent="0.2">
      <c r="A117" s="80"/>
      <c r="B117" s="80"/>
      <c r="C117" s="100"/>
      <c r="D117" s="100"/>
      <c r="E117" s="100"/>
      <c r="F117" s="100"/>
    </row>
    <row r="118" spans="1:6" x14ac:dyDescent="0.2">
      <c r="A118" s="80"/>
      <c r="B118" s="80"/>
      <c r="C118" s="100"/>
      <c r="D118" s="100"/>
      <c r="E118" s="100"/>
      <c r="F118" s="100"/>
    </row>
    <row r="119" spans="1:6" x14ac:dyDescent="0.2">
      <c r="A119" s="80"/>
      <c r="B119" s="80"/>
      <c r="C119" s="100"/>
      <c r="D119" s="100"/>
      <c r="E119" s="100"/>
      <c r="F119" s="100"/>
    </row>
    <row r="120" spans="1:6" x14ac:dyDescent="0.2">
      <c r="A120" s="80"/>
      <c r="B120" s="80"/>
      <c r="C120" s="100"/>
      <c r="D120" s="100"/>
      <c r="E120" s="100"/>
      <c r="F120" s="100"/>
    </row>
    <row r="121" spans="1:6" x14ac:dyDescent="0.2">
      <c r="A121" s="80"/>
      <c r="B121" s="80"/>
      <c r="C121" s="100"/>
      <c r="D121" s="100"/>
      <c r="E121" s="100"/>
      <c r="F121" s="100"/>
    </row>
    <row r="122" spans="1:6" x14ac:dyDescent="0.2">
      <c r="A122" s="80"/>
      <c r="B122" s="80"/>
      <c r="C122" s="100"/>
      <c r="D122" s="100"/>
      <c r="E122" s="100"/>
      <c r="F122" s="100"/>
    </row>
    <row r="123" spans="1:6" x14ac:dyDescent="0.2">
      <c r="A123" s="80"/>
      <c r="B123" s="80"/>
      <c r="C123" s="100"/>
      <c r="D123" s="100"/>
      <c r="E123" s="100"/>
      <c r="F123" s="100"/>
    </row>
    <row r="124" spans="1:6" s="48" customFormat="1" x14ac:dyDescent="0.2">
      <c r="A124" s="80"/>
      <c r="B124" s="80"/>
      <c r="C124" s="100"/>
      <c r="D124" s="100"/>
      <c r="E124" s="100"/>
      <c r="F124" s="100"/>
    </row>
    <row r="125" spans="1:6" s="48" customFormat="1" x14ac:dyDescent="0.2">
      <c r="A125" s="80"/>
      <c r="B125" s="80"/>
      <c r="C125" s="100"/>
      <c r="D125" s="100"/>
      <c r="E125" s="100"/>
      <c r="F125" s="100"/>
    </row>
    <row r="126" spans="1:6" s="48" customFormat="1" x14ac:dyDescent="0.2">
      <c r="A126" s="80"/>
      <c r="B126" s="80"/>
      <c r="C126" s="100"/>
      <c r="D126" s="100"/>
      <c r="E126" s="100"/>
      <c r="F126" s="100"/>
    </row>
    <row r="127" spans="1:6" s="48" customFormat="1" x14ac:dyDescent="0.2">
      <c r="A127" s="80"/>
      <c r="B127" s="80"/>
      <c r="C127" s="100"/>
      <c r="D127" s="100"/>
      <c r="E127" s="100"/>
      <c r="F127" s="100"/>
    </row>
    <row r="128" spans="1:6" s="48" customFormat="1" x14ac:dyDescent="0.2">
      <c r="A128" s="80"/>
      <c r="B128" s="80"/>
      <c r="C128" s="100"/>
      <c r="D128" s="100"/>
      <c r="E128" s="100"/>
      <c r="F128" s="100"/>
    </row>
    <row r="129" spans="1:6" s="48" customFormat="1" x14ac:dyDescent="0.2">
      <c r="A129" s="80"/>
      <c r="B129" s="80"/>
      <c r="C129" s="100"/>
      <c r="D129" s="100"/>
      <c r="E129" s="100"/>
      <c r="F129" s="100"/>
    </row>
    <row r="130" spans="1:6" s="48" customFormat="1" x14ac:dyDescent="0.2">
      <c r="A130" s="80"/>
      <c r="B130" s="80"/>
      <c r="C130" s="100"/>
      <c r="D130" s="100"/>
      <c r="E130" s="100"/>
      <c r="F130" s="100"/>
    </row>
    <row r="131" spans="1:6" s="48" customFormat="1" x14ac:dyDescent="0.2">
      <c r="A131" s="80"/>
      <c r="B131" s="80"/>
      <c r="C131" s="100"/>
      <c r="D131" s="100"/>
      <c r="E131" s="100"/>
      <c r="F131" s="100"/>
    </row>
    <row r="132" spans="1:6" s="48" customFormat="1" x14ac:dyDescent="0.2">
      <c r="A132" s="80"/>
      <c r="B132" s="80"/>
      <c r="C132" s="100"/>
      <c r="D132" s="100"/>
      <c r="E132" s="100"/>
      <c r="F132" s="100"/>
    </row>
    <row r="133" spans="1:6" s="48" customFormat="1" x14ac:dyDescent="0.2">
      <c r="A133" s="80"/>
      <c r="B133" s="80"/>
      <c r="C133" s="100"/>
      <c r="D133" s="100"/>
      <c r="E133" s="100"/>
      <c r="F133" s="100"/>
    </row>
    <row r="134" spans="1:6" s="48" customFormat="1" x14ac:dyDescent="0.2">
      <c r="A134" s="80"/>
      <c r="B134" s="80"/>
      <c r="C134" s="100"/>
      <c r="D134" s="100"/>
      <c r="E134" s="100"/>
      <c r="F134" s="100"/>
    </row>
    <row r="135" spans="1:6" s="48" customFormat="1" x14ac:dyDescent="0.2">
      <c r="A135" s="80"/>
      <c r="B135" s="80"/>
      <c r="C135" s="100"/>
      <c r="D135" s="100"/>
      <c r="E135" s="100"/>
      <c r="F135" s="100"/>
    </row>
    <row r="136" spans="1:6" s="31" customFormat="1" x14ac:dyDescent="0.2">
      <c r="A136" s="80"/>
      <c r="B136" s="80"/>
      <c r="C136" s="100"/>
      <c r="D136" s="100"/>
      <c r="E136" s="100"/>
      <c r="F136" s="100"/>
    </row>
    <row r="137" spans="1:6" s="31" customFormat="1" x14ac:dyDescent="0.2">
      <c r="A137" s="80"/>
      <c r="B137" s="80"/>
      <c r="C137" s="100"/>
      <c r="D137" s="100"/>
      <c r="E137" s="100"/>
      <c r="F137" s="100"/>
    </row>
    <row r="138" spans="1:6" s="31" customFormat="1" x14ac:dyDescent="0.2">
      <c r="A138" s="80"/>
      <c r="B138" s="80"/>
      <c r="C138" s="100"/>
      <c r="D138" s="100"/>
      <c r="E138" s="100"/>
      <c r="F138" s="100"/>
    </row>
    <row r="139" spans="1:6" s="31" customFormat="1" x14ac:dyDescent="0.2">
      <c r="A139" s="80"/>
      <c r="B139" s="80"/>
      <c r="C139" s="100"/>
      <c r="D139" s="100"/>
      <c r="E139" s="100"/>
      <c r="F139" s="100"/>
    </row>
    <row r="140" spans="1:6" s="31" customFormat="1" x14ac:dyDescent="0.2">
      <c r="A140" s="80"/>
      <c r="B140" s="80"/>
      <c r="C140" s="100"/>
      <c r="D140" s="100"/>
      <c r="E140" s="100"/>
      <c r="F140" s="100"/>
    </row>
    <row r="141" spans="1:6" s="31" customFormat="1" x14ac:dyDescent="0.2">
      <c r="A141" s="80"/>
      <c r="B141" s="80"/>
      <c r="C141" s="100"/>
      <c r="D141" s="100"/>
      <c r="E141" s="100"/>
      <c r="F141" s="100"/>
    </row>
    <row r="142" spans="1:6" s="31" customFormat="1" x14ac:dyDescent="0.2">
      <c r="A142" s="80"/>
      <c r="B142" s="80"/>
      <c r="C142" s="100"/>
      <c r="D142" s="100"/>
      <c r="E142" s="100"/>
      <c r="F142" s="100"/>
    </row>
    <row r="143" spans="1:6" s="31" customFormat="1" x14ac:dyDescent="0.2">
      <c r="A143" s="80"/>
      <c r="B143" s="80"/>
      <c r="C143" s="100"/>
      <c r="D143" s="100"/>
      <c r="E143" s="100"/>
      <c r="F143" s="100"/>
    </row>
    <row r="144" spans="1:6" s="31" customFormat="1" x14ac:dyDescent="0.2">
      <c r="A144" s="80"/>
      <c r="B144" s="80"/>
      <c r="C144" s="100"/>
      <c r="D144" s="100"/>
      <c r="E144" s="100"/>
      <c r="F144" s="100"/>
    </row>
    <row r="145" spans="1:6" s="31" customFormat="1" x14ac:dyDescent="0.2">
      <c r="A145" s="80"/>
      <c r="B145" s="80"/>
      <c r="C145" s="100"/>
      <c r="D145" s="100"/>
      <c r="E145" s="100"/>
      <c r="F145" s="100"/>
    </row>
    <row r="146" spans="1:6" s="31" customFormat="1" x14ac:dyDescent="0.2">
      <c r="A146" s="80"/>
      <c r="B146" s="80"/>
      <c r="C146" s="100"/>
      <c r="D146" s="100"/>
      <c r="E146" s="100"/>
      <c r="F146" s="100"/>
    </row>
    <row r="147" spans="1:6" x14ac:dyDescent="0.2">
      <c r="A147" s="80"/>
      <c r="B147" s="80"/>
      <c r="C147" s="100"/>
      <c r="D147" s="100"/>
      <c r="E147" s="100"/>
      <c r="F147" s="100"/>
    </row>
    <row r="148" spans="1:6" x14ac:dyDescent="0.2">
      <c r="A148" s="80"/>
      <c r="B148" s="80"/>
      <c r="C148" s="100"/>
      <c r="D148" s="100"/>
      <c r="E148" s="100"/>
      <c r="F148" s="100"/>
    </row>
    <row r="149" spans="1:6" x14ac:dyDescent="0.2">
      <c r="A149" s="80"/>
      <c r="B149" s="80"/>
      <c r="C149" s="100"/>
      <c r="D149" s="100"/>
      <c r="E149" s="100"/>
      <c r="F149" s="100"/>
    </row>
    <row r="150" spans="1:6" x14ac:dyDescent="0.2">
      <c r="A150" s="80"/>
      <c r="B150" s="80"/>
      <c r="C150" s="100"/>
      <c r="D150" s="100"/>
      <c r="E150" s="100"/>
      <c r="F150" s="100"/>
    </row>
    <row r="151" spans="1:6" x14ac:dyDescent="0.2">
      <c r="A151" s="80"/>
      <c r="B151" s="80"/>
      <c r="C151" s="100"/>
      <c r="D151" s="100"/>
      <c r="E151" s="100"/>
      <c r="F151" s="100"/>
    </row>
    <row r="152" spans="1:6" x14ac:dyDescent="0.2">
      <c r="A152" s="80"/>
      <c r="B152" s="80"/>
      <c r="C152" s="100"/>
      <c r="D152" s="100"/>
      <c r="E152" s="100"/>
      <c r="F152" s="100"/>
    </row>
    <row r="153" spans="1:6" x14ac:dyDescent="0.2">
      <c r="A153" s="80"/>
      <c r="B153" s="80"/>
      <c r="C153" s="100"/>
      <c r="D153" s="100"/>
      <c r="E153" s="100"/>
      <c r="F153" s="100"/>
    </row>
    <row r="159" spans="1:6" x14ac:dyDescent="0.2">
      <c r="A159" s="77"/>
      <c r="B159" s="77"/>
      <c r="C159" s="110"/>
      <c r="D159" s="110"/>
      <c r="E159" s="110"/>
      <c r="F159" s="110"/>
    </row>
    <row r="160" spans="1:6" x14ac:dyDescent="0.2">
      <c r="A160" s="77"/>
      <c r="B160" s="77"/>
      <c r="C160" s="110"/>
      <c r="D160" s="110"/>
      <c r="E160" s="110"/>
      <c r="F160" s="110"/>
    </row>
    <row r="161" spans="1:6" x14ac:dyDescent="0.2">
      <c r="A161" s="77"/>
      <c r="B161" s="77"/>
      <c r="C161" s="110"/>
      <c r="D161" s="110"/>
      <c r="E161" s="110"/>
      <c r="F161" s="110"/>
    </row>
    <row r="162" spans="1:6" x14ac:dyDescent="0.2">
      <c r="A162" s="77"/>
      <c r="B162" s="77"/>
      <c r="C162" s="110"/>
      <c r="D162" s="110"/>
      <c r="E162" s="110"/>
      <c r="F162" s="110"/>
    </row>
    <row r="163" spans="1:6" x14ac:dyDescent="0.2">
      <c r="A163" s="77"/>
      <c r="B163" s="77"/>
      <c r="C163" s="110"/>
      <c r="D163" s="110"/>
      <c r="E163" s="110"/>
      <c r="F163" s="110"/>
    </row>
    <row r="164" spans="1:6" x14ac:dyDescent="0.2">
      <c r="A164" s="77"/>
      <c r="B164" s="77"/>
      <c r="C164" s="110"/>
      <c r="D164" s="110"/>
      <c r="E164" s="110"/>
      <c r="F164" s="110"/>
    </row>
    <row r="165" spans="1:6" x14ac:dyDescent="0.2">
      <c r="A165" s="77"/>
      <c r="B165" s="77"/>
      <c r="C165" s="110"/>
      <c r="D165" s="110"/>
      <c r="E165" s="110"/>
      <c r="F165" s="110"/>
    </row>
    <row r="166" spans="1:6" x14ac:dyDescent="0.2">
      <c r="A166" s="77"/>
      <c r="B166" s="77"/>
      <c r="C166" s="110"/>
      <c r="D166" s="110"/>
      <c r="E166" s="110"/>
      <c r="F166" s="110"/>
    </row>
    <row r="167" spans="1:6" x14ac:dyDescent="0.2">
      <c r="A167" s="77"/>
      <c r="B167" s="77"/>
      <c r="C167" s="110"/>
      <c r="D167" s="110"/>
      <c r="E167" s="110"/>
      <c r="F167" s="110"/>
    </row>
    <row r="168" spans="1:6" x14ac:dyDescent="0.2">
      <c r="A168" s="77"/>
      <c r="B168" s="77"/>
      <c r="C168" s="110"/>
      <c r="D168" s="110"/>
      <c r="E168" s="110"/>
      <c r="F168" s="110"/>
    </row>
    <row r="169" spans="1:6" x14ac:dyDescent="0.2">
      <c r="A169" s="77"/>
      <c r="B169" s="77"/>
      <c r="C169" s="110"/>
      <c r="D169" s="110"/>
      <c r="E169" s="110"/>
      <c r="F169" s="110"/>
    </row>
    <row r="170" spans="1:6" x14ac:dyDescent="0.2">
      <c r="A170" s="77"/>
      <c r="B170" s="77"/>
      <c r="C170" s="110"/>
      <c r="D170" s="110"/>
      <c r="E170" s="110"/>
      <c r="F170" s="110"/>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DFE5-9E1E-47FD-BEB9-F11EDC39E3E0}">
  <sheetPr>
    <tabColor rgb="FF92D050"/>
    <pageSetUpPr fitToPage="1"/>
  </sheetPr>
  <dimension ref="A1:AJ186"/>
  <sheetViews>
    <sheetView zoomScale="115" zoomScaleNormal="115" zoomScalePageLayoutView="85" workbookViewId="0">
      <selection activeCell="B30" sqref="B30"/>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321</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+B130</f>
        <v xml:space="preserve"> Skupaj KANALIZACIJSKA DELA:</v>
      </c>
      <c r="C12" s="27"/>
      <c r="D12" s="43"/>
      <c r="E12" s="123"/>
      <c r="F12" s="124">
        <f>+F130</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+B146</f>
        <v xml:space="preserve"> Skupaj KRIŽANJA:</v>
      </c>
      <c r="C13" s="27"/>
      <c r="D13" s="43"/>
      <c r="E13" s="123"/>
      <c r="F13" s="124">
        <f>+F146</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+B156</f>
        <v xml:space="preserve"> Skupaj ODCEPI za HP:</v>
      </c>
      <c r="C14" s="27"/>
      <c r="D14" s="43"/>
      <c r="E14" s="123"/>
      <c r="F14" s="124">
        <f>+F156</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+B164</f>
        <v xml:space="preserve"> Skupaj ZAKLJUČNA DELA:</v>
      </c>
      <c r="C15" s="27"/>
      <c r="D15" s="43"/>
      <c r="E15" s="123"/>
      <c r="F15" s="124">
        <f>F164</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100.8</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5</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7">
        <v>6</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10</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7</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0</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470</v>
      </c>
      <c r="E46" s="126"/>
      <c r="F46" s="116"/>
    </row>
    <row r="47" spans="1:10" x14ac:dyDescent="0.2">
      <c r="A47" s="189"/>
      <c r="B47" s="5" t="s">
        <v>322</v>
      </c>
      <c r="C47" s="9" t="s">
        <v>23</v>
      </c>
      <c r="D47" s="7">
        <f>D46*0.4</f>
        <v>188</v>
      </c>
      <c r="E47" s="126"/>
      <c r="F47" s="116">
        <f>D47*E47</f>
        <v>0</v>
      </c>
    </row>
    <row r="48" spans="1:10" x14ac:dyDescent="0.2">
      <c r="A48" s="189"/>
      <c r="B48" s="5" t="s">
        <v>323</v>
      </c>
      <c r="C48" s="9" t="s">
        <v>23</v>
      </c>
      <c r="D48" s="7">
        <f>D46*0.3</f>
        <v>141</v>
      </c>
      <c r="E48" s="126"/>
      <c r="F48" s="116">
        <f>D48*E48</f>
        <v>0</v>
      </c>
    </row>
    <row r="49" spans="1:16" x14ac:dyDescent="0.2">
      <c r="A49" s="189"/>
      <c r="B49" s="5" t="s">
        <v>259</v>
      </c>
      <c r="C49" s="9" t="s">
        <v>23</v>
      </c>
      <c r="D49" s="7">
        <f>D46*0.15</f>
        <v>70.5</v>
      </c>
      <c r="E49" s="126"/>
      <c r="F49" s="116">
        <f>D49*E49</f>
        <v>0</v>
      </c>
    </row>
    <row r="50" spans="1:16" x14ac:dyDescent="0.2">
      <c r="A50" s="189"/>
      <c r="B50" s="5" t="s">
        <v>252</v>
      </c>
      <c r="C50" s="9" t="s">
        <v>23</v>
      </c>
      <c r="D50" s="7">
        <f>D46*0.05</f>
        <v>23.5</v>
      </c>
      <c r="E50" s="126"/>
      <c r="F50" s="116">
        <f>D50*E50</f>
        <v>0</v>
      </c>
    </row>
    <row r="51" spans="1:16" x14ac:dyDescent="0.2">
      <c r="A51" s="189"/>
      <c r="B51" s="243"/>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c r="C57" s="9"/>
      <c r="D57" s="7"/>
      <c r="E57" s="126"/>
      <c r="F57" s="116"/>
      <c r="H57" s="77"/>
      <c r="I57" s="77"/>
      <c r="J57" s="77"/>
      <c r="K57" s="77"/>
      <c r="L57" s="77"/>
      <c r="M57" s="77"/>
      <c r="N57" s="77"/>
      <c r="O57" s="77"/>
      <c r="P57" s="77"/>
    </row>
    <row r="58" spans="1:16" ht="38.25" x14ac:dyDescent="0.2">
      <c r="A58" s="189" t="s">
        <v>158</v>
      </c>
      <c r="B58" s="41" t="s">
        <v>331</v>
      </c>
      <c r="C58" s="9" t="s">
        <v>23</v>
      </c>
      <c r="D58" s="203">
        <v>25</v>
      </c>
      <c r="E58" s="126"/>
      <c r="F58" s="116"/>
    </row>
    <row r="59" spans="1:16" x14ac:dyDescent="0.2">
      <c r="A59" s="189"/>
      <c r="B59" s="5" t="s">
        <v>404</v>
      </c>
      <c r="C59" s="9" t="s">
        <v>23</v>
      </c>
      <c r="D59" s="7">
        <f>D58*0.55</f>
        <v>13.750000000000002</v>
      </c>
      <c r="E59" s="126"/>
      <c r="F59" s="116">
        <f>D59*E59</f>
        <v>0</v>
      </c>
    </row>
    <row r="60" spans="1:16" s="80" customFormat="1" x14ac:dyDescent="0.2">
      <c r="A60" s="189"/>
      <c r="B60" s="5" t="s">
        <v>324</v>
      </c>
      <c r="C60" s="9" t="s">
        <v>23</v>
      </c>
      <c r="D60" s="7">
        <f>D58*0.45</f>
        <v>11.25</v>
      </c>
      <c r="E60" s="126"/>
      <c r="F60" s="116">
        <f>D60*E60</f>
        <v>0</v>
      </c>
      <c r="H60" s="77"/>
      <c r="I60" s="77"/>
      <c r="J60" s="77"/>
      <c r="K60" s="77"/>
      <c r="L60" s="77"/>
      <c r="M60" s="77"/>
      <c r="N60" s="77"/>
      <c r="O60" s="77"/>
      <c r="P60" s="77"/>
    </row>
    <row r="61" spans="1:16" s="80" customFormat="1" x14ac:dyDescent="0.2">
      <c r="A61" s="189"/>
      <c r="B61" s="243"/>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D22*1.2</f>
        <v>120.96</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14</v>
      </c>
      <c r="E64" s="127"/>
      <c r="F64" s="116">
        <f>D64*E64</f>
        <v>0</v>
      </c>
    </row>
    <row r="65" spans="1:8" x14ac:dyDescent="0.2">
      <c r="A65" s="189"/>
      <c r="B65" s="41"/>
      <c r="C65" s="9"/>
      <c r="D65" s="7"/>
      <c r="E65" s="126"/>
      <c r="F65" s="116"/>
    </row>
    <row r="66" spans="1:8" ht="63.75" x14ac:dyDescent="0.2">
      <c r="A66" s="189" t="s">
        <v>161</v>
      </c>
      <c r="B66" s="41" t="s">
        <v>27</v>
      </c>
      <c r="C66" s="9" t="s">
        <v>23</v>
      </c>
      <c r="D66" s="7">
        <v>82</v>
      </c>
      <c r="E66" s="126"/>
      <c r="F66" s="116">
        <f>D66*E66</f>
        <v>0</v>
      </c>
    </row>
    <row r="67" spans="1:8" x14ac:dyDescent="0.2">
      <c r="A67" s="189"/>
      <c r="B67" s="41"/>
      <c r="C67" s="9"/>
      <c r="D67" s="7"/>
      <c r="E67" s="126"/>
      <c r="F67" s="116"/>
    </row>
    <row r="68" spans="1:8" ht="51" x14ac:dyDescent="0.2">
      <c r="A68" s="189" t="s">
        <v>162</v>
      </c>
      <c r="B68" s="41" t="s">
        <v>253</v>
      </c>
      <c r="C68" s="9" t="s">
        <v>23</v>
      </c>
      <c r="D68" s="7">
        <f>D66+D64+D100+D102</f>
        <v>250.22399999999999</v>
      </c>
      <c r="E68" s="126"/>
      <c r="F68" s="116">
        <f>D68*E68</f>
        <v>0</v>
      </c>
    </row>
    <row r="69" spans="1:8" x14ac:dyDescent="0.2">
      <c r="A69" s="189"/>
      <c r="B69" s="41"/>
      <c r="C69" s="9"/>
      <c r="D69" s="7"/>
      <c r="E69" s="126"/>
      <c r="F69" s="116"/>
    </row>
    <row r="70" spans="1:8" ht="38.25" x14ac:dyDescent="0.2">
      <c r="A70" s="189" t="s">
        <v>163</v>
      </c>
      <c r="B70" s="41" t="s">
        <v>61</v>
      </c>
      <c r="C70" s="9"/>
      <c r="D70" s="203">
        <v>260</v>
      </c>
      <c r="E70" s="126"/>
      <c r="F70" s="116"/>
    </row>
    <row r="71" spans="1:8" x14ac:dyDescent="0.2">
      <c r="A71" s="189"/>
      <c r="B71" s="50" t="s">
        <v>325</v>
      </c>
      <c r="C71" s="9" t="s">
        <v>23</v>
      </c>
      <c r="D71" s="126">
        <f>0.3*D70</f>
        <v>78</v>
      </c>
      <c r="E71" s="126"/>
      <c r="F71" s="116">
        <f>D71*E71</f>
        <v>0</v>
      </c>
    </row>
    <row r="72" spans="1:8" x14ac:dyDescent="0.2">
      <c r="A72" s="189"/>
      <c r="B72" s="50" t="s">
        <v>326</v>
      </c>
      <c r="C72" s="9" t="s">
        <v>23</v>
      </c>
      <c r="D72" s="126">
        <f>0.7*D70</f>
        <v>182</v>
      </c>
      <c r="E72" s="126"/>
      <c r="F72" s="116">
        <f>D72*E72</f>
        <v>0</v>
      </c>
    </row>
    <row r="73" spans="1:8" x14ac:dyDescent="0.2">
      <c r="A73" s="189"/>
      <c r="B73" s="243"/>
      <c r="C73" s="19"/>
      <c r="D73" s="116"/>
      <c r="E73" s="126"/>
      <c r="F73" s="116"/>
    </row>
    <row r="74" spans="1:8" ht="38.25" x14ac:dyDescent="0.2">
      <c r="A74" s="189" t="s">
        <v>164</v>
      </c>
      <c r="B74" s="51" t="s">
        <v>67</v>
      </c>
      <c r="C74" s="53" t="s">
        <v>23</v>
      </c>
      <c r="D74" s="111">
        <f>D52+D58+D46-D71</f>
        <v>417</v>
      </c>
      <c r="E74" s="111"/>
      <c r="F74" s="116">
        <f>D74*E74</f>
        <v>0</v>
      </c>
    </row>
    <row r="75" spans="1:8" x14ac:dyDescent="0.2">
      <c r="A75" s="189"/>
      <c r="B75" s="243"/>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6</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0</v>
      </c>
      <c r="E80" s="111"/>
      <c r="F80" s="116">
        <f>D80*E80</f>
        <v>0</v>
      </c>
    </row>
    <row r="81" spans="1:10" x14ac:dyDescent="0.2">
      <c r="A81" s="189"/>
      <c r="B81" s="41"/>
      <c r="C81" s="19"/>
      <c r="D81" s="40"/>
      <c r="E81" s="126"/>
      <c r="F81" s="116"/>
    </row>
    <row r="82" spans="1:10" ht="25.5" x14ac:dyDescent="0.2">
      <c r="A82" s="189" t="s">
        <v>260</v>
      </c>
      <c r="B82" s="51" t="s">
        <v>69</v>
      </c>
      <c r="C82" s="53" t="s">
        <v>19</v>
      </c>
      <c r="D82" s="104">
        <f>D80</f>
        <v>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8</v>
      </c>
      <c r="E88" s="7"/>
      <c r="F88" s="7">
        <f>+D88*E88</f>
        <v>0</v>
      </c>
    </row>
    <row r="89" spans="1:10" x14ac:dyDescent="0.2">
      <c r="A89" s="189"/>
      <c r="B89" s="51"/>
      <c r="C89" s="141"/>
      <c r="D89" s="111"/>
      <c r="E89" s="7"/>
      <c r="F89" s="7"/>
    </row>
    <row r="90" spans="1:10" ht="38.25" x14ac:dyDescent="0.2">
      <c r="A90" s="189" t="s">
        <v>169</v>
      </c>
      <c r="B90" s="75" t="s">
        <v>263</v>
      </c>
      <c r="C90" s="39" t="s">
        <v>19</v>
      </c>
      <c r="D90" s="7">
        <f>D22*3.4</f>
        <v>342.71999999999997</v>
      </c>
      <c r="E90" s="126"/>
      <c r="F90" s="116">
        <f>D90*E90</f>
        <v>0</v>
      </c>
    </row>
    <row r="91" spans="1:10" x14ac:dyDescent="0.2">
      <c r="A91" s="188"/>
      <c r="B91" s="243"/>
      <c r="C91" s="142"/>
      <c r="D91" s="49"/>
      <c r="E91" s="7"/>
      <c r="F91" s="124"/>
    </row>
    <row r="92" spans="1:10" ht="25.5" x14ac:dyDescent="0.2">
      <c r="A92" s="189" t="s">
        <v>170</v>
      </c>
      <c r="B92" s="51" t="s">
        <v>74</v>
      </c>
      <c r="C92" s="140" t="s">
        <v>44</v>
      </c>
      <c r="D92" s="111">
        <f>D88</f>
        <v>8</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342.71999999999997</v>
      </c>
      <c r="E94" s="126"/>
      <c r="F94" s="116">
        <f>D94*E94</f>
        <v>0</v>
      </c>
      <c r="H94" s="77"/>
      <c r="I94" s="77"/>
      <c r="J94" s="77"/>
    </row>
    <row r="95" spans="1:10" s="80" customFormat="1" x14ac:dyDescent="0.2">
      <c r="A95" s="44"/>
      <c r="B95" s="243"/>
      <c r="C95" s="9"/>
      <c r="D95" s="126"/>
      <c r="E95" s="126"/>
      <c r="F95" s="116"/>
      <c r="H95" s="77"/>
      <c r="I95" s="77"/>
      <c r="J95" s="77"/>
    </row>
    <row r="96" spans="1:10" s="80" customFormat="1" ht="38.25" x14ac:dyDescent="0.2">
      <c r="A96" s="189" t="s">
        <v>172</v>
      </c>
      <c r="B96" s="51" t="s">
        <v>255</v>
      </c>
      <c r="C96" s="9" t="s">
        <v>19</v>
      </c>
      <c r="D96" s="126">
        <f>D94</f>
        <v>342.71999999999997</v>
      </c>
      <c r="E96" s="7"/>
      <c r="F96" s="116">
        <f>D96*E96</f>
        <v>0</v>
      </c>
      <c r="H96" s="77"/>
      <c r="I96" s="77"/>
      <c r="J96" s="77"/>
    </row>
    <row r="97" spans="1:16" s="80" customFormat="1" x14ac:dyDescent="0.2">
      <c r="A97" s="188"/>
      <c r="B97" s="243"/>
      <c r="C97" s="52"/>
      <c r="D97" s="111"/>
      <c r="E97" s="7"/>
      <c r="F97" s="124"/>
      <c r="H97" s="77"/>
      <c r="I97" s="77"/>
      <c r="J97" s="77"/>
    </row>
    <row r="98" spans="1:16" s="80" customFormat="1" ht="33.75" customHeight="1" x14ac:dyDescent="0.2">
      <c r="A98" s="189" t="s">
        <v>173</v>
      </c>
      <c r="B98" s="51" t="s">
        <v>221</v>
      </c>
      <c r="C98" s="52" t="s">
        <v>19</v>
      </c>
      <c r="D98" s="111">
        <f>D90</f>
        <v>342.71999999999997</v>
      </c>
      <c r="E98" s="7"/>
      <c r="F98" s="7">
        <f>+D98*E98</f>
        <v>0</v>
      </c>
      <c r="H98" s="77"/>
      <c r="I98" s="77"/>
      <c r="J98" s="77"/>
    </row>
    <row r="99" spans="1:16" s="80" customFormat="1" x14ac:dyDescent="0.2">
      <c r="A99" s="188"/>
      <c r="B99" s="51"/>
      <c r="C99" s="52"/>
      <c r="D99" s="111"/>
      <c r="E99" s="7"/>
      <c r="F99" s="7"/>
      <c r="H99" s="77"/>
      <c r="I99" s="77"/>
      <c r="J99" s="77"/>
    </row>
    <row r="100" spans="1:16" s="80" customFormat="1" ht="38.25" x14ac:dyDescent="0.2">
      <c r="A100" s="189" t="s">
        <v>174</v>
      </c>
      <c r="B100" s="51" t="s">
        <v>338</v>
      </c>
      <c r="C100" s="52" t="s">
        <v>23</v>
      </c>
      <c r="D100" s="111">
        <f>D90*0.2</f>
        <v>68.543999999999997</v>
      </c>
      <c r="E100" s="7"/>
      <c r="F100" s="7">
        <f>+D100*E100</f>
        <v>0</v>
      </c>
      <c r="H100" s="77"/>
      <c r="I100" s="77"/>
      <c r="J100" s="77"/>
    </row>
    <row r="101" spans="1:16" s="80" customFormat="1" x14ac:dyDescent="0.2">
      <c r="A101" s="188"/>
      <c r="B101" s="243"/>
      <c r="C101" s="52"/>
      <c r="D101" s="111"/>
      <c r="E101" s="7"/>
      <c r="F101" s="7"/>
      <c r="H101" s="77"/>
      <c r="I101" s="77"/>
      <c r="J101" s="77"/>
    </row>
    <row r="102" spans="1:16" s="80" customFormat="1" ht="38.25" x14ac:dyDescent="0.2">
      <c r="A102" s="189" t="s">
        <v>175</v>
      </c>
      <c r="B102" s="51" t="s">
        <v>340</v>
      </c>
      <c r="C102" s="52" t="s">
        <v>23</v>
      </c>
      <c r="D102" s="111">
        <f>D90*0.25</f>
        <v>85.679999999999993</v>
      </c>
      <c r="E102" s="7"/>
      <c r="F102" s="7">
        <f>+D102*E102</f>
        <v>0</v>
      </c>
      <c r="H102" s="77"/>
      <c r="I102" s="77"/>
      <c r="J102" s="77"/>
    </row>
    <row r="103" spans="1:16" s="80" customFormat="1" x14ac:dyDescent="0.2">
      <c r="B103" s="243"/>
      <c r="C103" s="52"/>
      <c r="D103" s="111"/>
      <c r="E103" s="7"/>
      <c r="F103" s="132"/>
      <c r="H103" s="77"/>
      <c r="I103" s="77"/>
      <c r="J103" s="77"/>
    </row>
    <row r="104" spans="1:16" s="80" customFormat="1" ht="25.5" x14ac:dyDescent="0.2">
      <c r="A104" s="189" t="s">
        <v>177</v>
      </c>
      <c r="B104" s="51" t="s">
        <v>64</v>
      </c>
      <c r="C104" s="52" t="s">
        <v>44</v>
      </c>
      <c r="D104" s="111">
        <v>110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f>D22</f>
        <v>100.8</v>
      </c>
      <c r="E111" s="7"/>
      <c r="F111" s="49">
        <f>D111*E111</f>
        <v>0</v>
      </c>
      <c r="G111" s="62"/>
      <c r="H111" s="62"/>
      <c r="I111" s="63"/>
      <c r="J111" s="59"/>
    </row>
    <row r="112" spans="1:16" s="48" customFormat="1" x14ac:dyDescent="0.2">
      <c r="A112" s="189"/>
      <c r="B112" s="41" t="s">
        <v>142</v>
      </c>
      <c r="C112" s="22" t="s">
        <v>44</v>
      </c>
      <c r="D112" s="111">
        <v>0</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1</v>
      </c>
      <c r="E115" s="139"/>
      <c r="F115" s="138">
        <f>D115*E115</f>
        <v>0</v>
      </c>
      <c r="G115" s="62"/>
      <c r="H115" s="62"/>
      <c r="I115" s="63"/>
      <c r="J115" s="59"/>
    </row>
    <row r="116" spans="1:16" s="48" customFormat="1" x14ac:dyDescent="0.2">
      <c r="A116" s="195"/>
      <c r="B116" s="5" t="s">
        <v>33</v>
      </c>
      <c r="C116" s="137" t="s">
        <v>29</v>
      </c>
      <c r="D116" s="139">
        <v>3</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1</v>
      </c>
      <c r="E120" s="122"/>
      <c r="F120" s="49">
        <f>D120*E120</f>
        <v>0</v>
      </c>
      <c r="G120" s="30"/>
    </row>
    <row r="121" spans="1:16" x14ac:dyDescent="0.2">
      <c r="A121" s="189"/>
      <c r="B121" s="41"/>
      <c r="C121" s="19"/>
      <c r="D121" s="116"/>
      <c r="E121" s="126"/>
      <c r="F121" s="116"/>
    </row>
    <row r="122" spans="1:16" s="31" customFormat="1" ht="89.25" x14ac:dyDescent="0.2">
      <c r="A122" s="189" t="s">
        <v>182</v>
      </c>
      <c r="B122" s="68" t="s">
        <v>327</v>
      </c>
      <c r="C122" s="9" t="s">
        <v>29</v>
      </c>
      <c r="D122" s="116">
        <f>D115+D116+D119+D120</f>
        <v>5</v>
      </c>
      <c r="E122" s="7"/>
      <c r="F122" s="49">
        <f>D122*E122</f>
        <v>0</v>
      </c>
    </row>
    <row r="123" spans="1:16" x14ac:dyDescent="0.2">
      <c r="A123" s="189"/>
      <c r="B123" s="41"/>
      <c r="C123" s="9"/>
      <c r="D123" s="40"/>
      <c r="E123" s="7"/>
      <c r="F123" s="49"/>
    </row>
    <row r="124" spans="1:16" ht="38.25" x14ac:dyDescent="0.2">
      <c r="A124" s="189" t="s">
        <v>183</v>
      </c>
      <c r="B124" s="41" t="s">
        <v>256</v>
      </c>
      <c r="C124" s="9" t="s">
        <v>29</v>
      </c>
      <c r="D124" s="40">
        <f>D122</f>
        <v>5</v>
      </c>
      <c r="E124" s="7"/>
      <c r="F124" s="49">
        <f>D124*E124</f>
        <v>0</v>
      </c>
    </row>
    <row r="125" spans="1:16" x14ac:dyDescent="0.2">
      <c r="A125" s="189"/>
      <c r="B125" s="41"/>
      <c r="C125" s="19"/>
      <c r="D125" s="116"/>
      <c r="E125" s="126"/>
      <c r="F125" s="116"/>
    </row>
    <row r="126" spans="1:16" x14ac:dyDescent="0.2">
      <c r="A126" s="189" t="s">
        <v>185</v>
      </c>
      <c r="B126" s="41" t="s">
        <v>35</v>
      </c>
      <c r="C126" s="19" t="s">
        <v>44</v>
      </c>
      <c r="D126" s="7">
        <f>$D$22</f>
        <v>100.8</v>
      </c>
      <c r="E126" s="126"/>
      <c r="F126" s="116">
        <f>D126*E126</f>
        <v>0</v>
      </c>
    </row>
    <row r="127" spans="1:16" x14ac:dyDescent="0.2">
      <c r="A127" s="189"/>
      <c r="B127" s="41"/>
      <c r="C127" s="9"/>
      <c r="D127" s="7"/>
      <c r="E127" s="7"/>
      <c r="F127" s="7"/>
    </row>
    <row r="128" spans="1:16" ht="51" x14ac:dyDescent="0.2">
      <c r="A128" s="189" t="s">
        <v>186</v>
      </c>
      <c r="B128" s="41" t="s">
        <v>36</v>
      </c>
      <c r="C128" s="19" t="s">
        <v>44</v>
      </c>
      <c r="D128" s="7">
        <f>$D$22</f>
        <v>100.8</v>
      </c>
      <c r="E128" s="126"/>
      <c r="F128" s="49">
        <f>D128*E128</f>
        <v>0</v>
      </c>
    </row>
    <row r="129" spans="1:8" x14ac:dyDescent="0.2">
      <c r="A129" s="189"/>
      <c r="B129" s="41"/>
      <c r="C129" s="19"/>
      <c r="D129" s="116"/>
      <c r="E129" s="126"/>
      <c r="F129" s="116"/>
    </row>
    <row r="130" spans="1:8" x14ac:dyDescent="0.2">
      <c r="A130" s="188"/>
      <c r="B130" s="17" t="s">
        <v>37</v>
      </c>
      <c r="C130" s="18"/>
      <c r="D130" s="116"/>
      <c r="E130" s="126"/>
      <c r="F130" s="124">
        <f>SUM(F110:F129)</f>
        <v>0</v>
      </c>
    </row>
    <row r="131" spans="1:8" x14ac:dyDescent="0.2">
      <c r="A131" s="188"/>
      <c r="B131" s="17"/>
      <c r="C131" s="18"/>
      <c r="D131" s="116"/>
      <c r="E131" s="126"/>
      <c r="F131" s="124"/>
      <c r="G131" s="97"/>
      <c r="H131" s="80"/>
    </row>
    <row r="132" spans="1:8" x14ac:dyDescent="0.2">
      <c r="A132" s="191" t="s">
        <v>14</v>
      </c>
      <c r="B132" s="172" t="s">
        <v>38</v>
      </c>
      <c r="C132" s="176"/>
      <c r="D132" s="177"/>
      <c r="E132" s="233"/>
      <c r="F132" s="175"/>
      <c r="G132" s="97"/>
    </row>
    <row r="133" spans="1:8" x14ac:dyDescent="0.2">
      <c r="A133" s="189"/>
      <c r="B133" s="41"/>
      <c r="C133" s="19"/>
      <c r="D133" s="116"/>
      <c r="E133" s="126"/>
      <c r="F133" s="116"/>
      <c r="G133" s="97"/>
    </row>
    <row r="134" spans="1:8" ht="25.5" x14ac:dyDescent="0.2">
      <c r="A134" s="189" t="s">
        <v>189</v>
      </c>
      <c r="B134" s="41" t="s">
        <v>205</v>
      </c>
      <c r="C134" s="19" t="s">
        <v>29</v>
      </c>
      <c r="D134" s="116">
        <v>5</v>
      </c>
      <c r="E134" s="126"/>
      <c r="F134" s="49">
        <f>D134*E134</f>
        <v>0</v>
      </c>
    </row>
    <row r="135" spans="1:8" x14ac:dyDescent="0.2">
      <c r="A135" s="189"/>
      <c r="B135" s="41"/>
      <c r="C135" s="19"/>
      <c r="D135" s="116"/>
      <c r="E135" s="126"/>
      <c r="F135" s="116"/>
    </row>
    <row r="136" spans="1:8" ht="25.5" x14ac:dyDescent="0.2">
      <c r="A136" s="189" t="s">
        <v>190</v>
      </c>
      <c r="B136" s="41" t="s">
        <v>354</v>
      </c>
      <c r="C136" s="19" t="s">
        <v>29</v>
      </c>
      <c r="D136" s="116">
        <v>0</v>
      </c>
      <c r="E136" s="126"/>
      <c r="F136" s="49">
        <f>D136*E136</f>
        <v>0</v>
      </c>
    </row>
    <row r="137" spans="1:8" x14ac:dyDescent="0.2">
      <c r="A137" s="189"/>
      <c r="B137" s="41"/>
      <c r="C137" s="19"/>
      <c r="D137" s="116"/>
      <c r="E137" s="126"/>
      <c r="F137" s="49"/>
    </row>
    <row r="138" spans="1:8" x14ac:dyDescent="0.2">
      <c r="A138" s="189" t="s">
        <v>192</v>
      </c>
      <c r="B138" s="41" t="s">
        <v>353</v>
      </c>
      <c r="C138" s="19" t="s">
        <v>29</v>
      </c>
      <c r="D138" s="116">
        <v>1</v>
      </c>
      <c r="E138" s="126"/>
      <c r="F138" s="49">
        <f>D138*E138</f>
        <v>0</v>
      </c>
    </row>
    <row r="139" spans="1:8" x14ac:dyDescent="0.2">
      <c r="A139" s="189"/>
      <c r="B139" s="41"/>
      <c r="C139" s="19"/>
      <c r="D139" s="116"/>
      <c r="E139" s="126"/>
      <c r="F139" s="116"/>
    </row>
    <row r="140" spans="1:8" ht="25.5" x14ac:dyDescent="0.2">
      <c r="A140" s="189" t="s">
        <v>193</v>
      </c>
      <c r="B140" s="41" t="s">
        <v>39</v>
      </c>
      <c r="C140" s="19" t="s">
        <v>22</v>
      </c>
      <c r="D140" s="116">
        <v>20</v>
      </c>
      <c r="E140" s="126"/>
      <c r="F140" s="49">
        <f>D140*E140</f>
        <v>0</v>
      </c>
    </row>
    <row r="141" spans="1:8" x14ac:dyDescent="0.2">
      <c r="A141" s="189"/>
      <c r="B141" s="41"/>
      <c r="C141" s="19"/>
      <c r="D141" s="116"/>
      <c r="E141" s="126"/>
      <c r="F141" s="116"/>
    </row>
    <row r="142" spans="1:8" ht="51" x14ac:dyDescent="0.2">
      <c r="A142" s="189" t="s">
        <v>194</v>
      </c>
      <c r="B142" s="41" t="s">
        <v>406</v>
      </c>
      <c r="C142" s="19" t="s">
        <v>22</v>
      </c>
      <c r="D142" s="116">
        <v>5</v>
      </c>
      <c r="E142" s="126"/>
      <c r="F142" s="49">
        <f>D142*E142</f>
        <v>0</v>
      </c>
    </row>
    <row r="143" spans="1:8" x14ac:dyDescent="0.2">
      <c r="A143" s="189"/>
      <c r="B143" s="41"/>
      <c r="C143" s="19"/>
      <c r="D143" s="116"/>
      <c r="E143" s="126"/>
      <c r="F143" s="49"/>
    </row>
    <row r="144" spans="1:8" ht="51" x14ac:dyDescent="0.2">
      <c r="A144" s="189" t="s">
        <v>194</v>
      </c>
      <c r="B144" s="41" t="s">
        <v>407</v>
      </c>
      <c r="C144" s="19" t="s">
        <v>22</v>
      </c>
      <c r="D144" s="116">
        <v>30</v>
      </c>
      <c r="E144" s="126"/>
      <c r="F144" s="49">
        <f>D144*E144</f>
        <v>0</v>
      </c>
    </row>
    <row r="145" spans="1:36" x14ac:dyDescent="0.2">
      <c r="A145" s="189"/>
      <c r="B145" s="17"/>
      <c r="C145" s="18"/>
      <c r="D145" s="116"/>
      <c r="E145" s="126"/>
      <c r="F145" s="124"/>
    </row>
    <row r="146" spans="1:36" x14ac:dyDescent="0.2">
      <c r="A146" s="188"/>
      <c r="B146" s="17" t="s">
        <v>40</v>
      </c>
      <c r="C146" s="18"/>
      <c r="D146" s="116"/>
      <c r="E146" s="126"/>
      <c r="F146" s="124">
        <f>SUM(F133:F145)</f>
        <v>0</v>
      </c>
    </row>
    <row r="147" spans="1:36" s="80" customFormat="1" x14ac:dyDescent="0.2">
      <c r="A147" s="55"/>
      <c r="B147" s="56"/>
      <c r="C147" s="113"/>
      <c r="D147" s="127"/>
      <c r="E147" s="127"/>
      <c r="F147" s="12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row>
    <row r="148" spans="1:36" s="80" customFormat="1" x14ac:dyDescent="0.2">
      <c r="A148" s="180" t="s">
        <v>15</v>
      </c>
      <c r="B148" s="181" t="s">
        <v>41</v>
      </c>
      <c r="C148" s="182"/>
      <c r="D148" s="183"/>
      <c r="E148" s="183"/>
      <c r="F148" s="183"/>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row>
    <row r="149" spans="1:36" s="80" customFormat="1" x14ac:dyDescent="0.2">
      <c r="A149" s="55"/>
      <c r="B149" s="56"/>
      <c r="C149" s="113"/>
      <c r="D149" s="127"/>
      <c r="E149" s="127"/>
      <c r="F149" s="12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ht="165.75" x14ac:dyDescent="0.2">
      <c r="A150" s="64" t="s">
        <v>197</v>
      </c>
      <c r="B150" s="65" t="s">
        <v>202</v>
      </c>
      <c r="C150" s="114" t="s">
        <v>29</v>
      </c>
      <c r="D150" s="7">
        <v>5</v>
      </c>
      <c r="E150" s="127"/>
      <c r="F150" s="49">
        <f>D150*E150</f>
        <v>0</v>
      </c>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187"/>
      <c r="B151" s="66"/>
      <c r="C151" s="115"/>
      <c r="D151" s="128"/>
      <c r="E151" s="128"/>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ht="38.25" x14ac:dyDescent="0.2">
      <c r="A152" s="64" t="s">
        <v>198</v>
      </c>
      <c r="B152" s="41" t="s">
        <v>203</v>
      </c>
      <c r="C152" s="114" t="s">
        <v>29</v>
      </c>
      <c r="D152" s="129">
        <f>D150</f>
        <v>5</v>
      </c>
      <c r="E152" s="128"/>
      <c r="F152" s="49">
        <f>D152*E152</f>
        <v>0</v>
      </c>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64"/>
      <c r="B153" s="41"/>
      <c r="C153" s="114"/>
      <c r="D153" s="129"/>
      <c r="E153" s="128"/>
      <c r="F153" s="49"/>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89.25" x14ac:dyDescent="0.2">
      <c r="A154" s="64" t="s">
        <v>199</v>
      </c>
      <c r="B154" s="68" t="s">
        <v>408</v>
      </c>
      <c r="C154" s="115" t="s">
        <v>29</v>
      </c>
      <c r="D154" s="128">
        <f>D152</f>
        <v>5</v>
      </c>
      <c r="E154" s="128"/>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67"/>
      <c r="B155" s="66"/>
      <c r="C155" s="115"/>
      <c r="D155" s="128"/>
      <c r="E155" s="128"/>
      <c r="F155" s="12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x14ac:dyDescent="0.2">
      <c r="A156" s="55" t="s">
        <v>15</v>
      </c>
      <c r="B156" s="61" t="s">
        <v>76</v>
      </c>
      <c r="C156" s="113"/>
      <c r="D156" s="127"/>
      <c r="E156" s="127"/>
      <c r="F156" s="134">
        <f>+SUM(F150:F155)</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55"/>
      <c r="B157" s="61"/>
      <c r="C157" s="113"/>
      <c r="D157" s="127"/>
      <c r="E157" s="127"/>
      <c r="F157" s="134"/>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191" t="s">
        <v>62</v>
      </c>
      <c r="B158" s="184" t="s">
        <v>42</v>
      </c>
      <c r="C158" s="185"/>
      <c r="D158" s="175"/>
      <c r="E158" s="233"/>
      <c r="F158" s="186"/>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189"/>
      <c r="B159" s="41"/>
      <c r="C159" s="18"/>
      <c r="D159" s="116"/>
      <c r="E159" s="126"/>
      <c r="F159" s="122"/>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x14ac:dyDescent="0.2">
      <c r="A160" s="189" t="s">
        <v>200</v>
      </c>
      <c r="B160" s="68" t="s">
        <v>43</v>
      </c>
      <c r="C160" s="9" t="s">
        <v>34</v>
      </c>
      <c r="D160" s="116">
        <v>1</v>
      </c>
      <c r="E160" s="126"/>
      <c r="F160" s="49">
        <f>D160*E160</f>
        <v>0</v>
      </c>
    </row>
    <row r="161" spans="1:36" x14ac:dyDescent="0.2">
      <c r="A161" s="189"/>
      <c r="B161" s="68"/>
      <c r="C161" s="19"/>
      <c r="D161" s="116"/>
      <c r="E161" s="126"/>
      <c r="F161" s="116"/>
    </row>
    <row r="162" spans="1:36" ht="25.5" x14ac:dyDescent="0.2">
      <c r="A162" s="189" t="s">
        <v>201</v>
      </c>
      <c r="B162" s="68" t="s">
        <v>409</v>
      </c>
      <c r="C162" s="22" t="s">
        <v>44</v>
      </c>
      <c r="D162" s="7">
        <f>$D$22</f>
        <v>100.8</v>
      </c>
      <c r="E162" s="122"/>
      <c r="F162" s="49">
        <f>D162*E162</f>
        <v>0</v>
      </c>
    </row>
    <row r="163" spans="1:36" x14ac:dyDescent="0.2">
      <c r="A163" s="189"/>
      <c r="B163" s="41"/>
      <c r="C163" s="19"/>
      <c r="D163" s="116"/>
      <c r="E163" s="126"/>
      <c r="F163" s="116"/>
    </row>
    <row r="164" spans="1:36" x14ac:dyDescent="0.2">
      <c r="A164" s="188" t="s">
        <v>16</v>
      </c>
      <c r="B164" s="17" t="s">
        <v>71</v>
      </c>
      <c r="C164" s="18"/>
      <c r="D164" s="116"/>
      <c r="E164" s="126"/>
      <c r="F164" s="124">
        <f>SUM(F160:F163)</f>
        <v>0</v>
      </c>
    </row>
    <row r="165" spans="1:36" s="80" customFormat="1" x14ac:dyDescent="0.2">
      <c r="A165" s="197"/>
      <c r="B165" s="86"/>
      <c r="C165" s="87"/>
      <c r="D165" s="85"/>
      <c r="E165" s="234"/>
      <c r="F165" s="135"/>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row>
    <row r="166" spans="1:36" s="80" customFormat="1" x14ac:dyDescent="0.2">
      <c r="A166" s="197"/>
      <c r="B166" s="86"/>
      <c r="C166" s="87"/>
      <c r="D166" s="85"/>
      <c r="E166" s="234"/>
      <c r="F166" s="135"/>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row>
    <row r="167" spans="1:36" s="80" customFormat="1" x14ac:dyDescent="0.2">
      <c r="A167" s="197"/>
      <c r="B167" s="86"/>
      <c r="C167" s="87"/>
      <c r="D167" s="85"/>
      <c r="E167" s="234"/>
      <c r="F167" s="135"/>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80" customFormat="1" x14ac:dyDescent="0.2">
      <c r="A168" s="197"/>
      <c r="B168" s="86"/>
      <c r="C168" s="87"/>
      <c r="D168" s="85"/>
      <c r="E168" s="234"/>
      <c r="F168" s="135"/>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80" customFormat="1" x14ac:dyDescent="0.2">
      <c r="A169" s="197"/>
      <c r="B169" s="86"/>
      <c r="C169" s="87"/>
      <c r="D169" s="85"/>
      <c r="E169" s="235"/>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8"/>
      <c r="B170" s="74"/>
      <c r="C170" s="87"/>
      <c r="D170" s="85"/>
      <c r="E170" s="234"/>
      <c r="F170" s="136"/>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8"/>
      <c r="B171" s="74"/>
      <c r="C171" s="87"/>
      <c r="D171" s="85"/>
      <c r="E171" s="234"/>
      <c r="F171" s="136"/>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8"/>
      <c r="B172" s="74"/>
      <c r="C172" s="87"/>
      <c r="D172" s="85"/>
      <c r="E172" s="234"/>
      <c r="F172" s="136"/>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8"/>
      <c r="B173" s="74"/>
      <c r="C173" s="87"/>
      <c r="D173" s="85"/>
      <c r="E173" s="234"/>
      <c r="F173" s="136"/>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3"/>
      <c r="D175" s="85"/>
      <c r="E175" s="131"/>
      <c r="F175" s="131"/>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3"/>
      <c r="D176" s="85"/>
      <c r="E176" s="131"/>
      <c r="F176" s="131"/>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3:6" x14ac:dyDescent="0.2">
      <c r="C177" s="83"/>
      <c r="E177" s="131"/>
      <c r="F177" s="131"/>
    </row>
    <row r="178" spans="3:6" x14ac:dyDescent="0.2">
      <c r="C178" s="83"/>
      <c r="E178" s="131"/>
      <c r="F178" s="131"/>
    </row>
    <row r="179" spans="3:6" x14ac:dyDescent="0.2">
      <c r="C179" s="83"/>
      <c r="E179" s="131"/>
      <c r="F179" s="131"/>
    </row>
    <row r="180" spans="3:6" x14ac:dyDescent="0.2">
      <c r="C180" s="83"/>
      <c r="E180" s="131"/>
      <c r="F180" s="131"/>
    </row>
    <row r="181" spans="3:6" x14ac:dyDescent="0.2">
      <c r="C181" s="83"/>
      <c r="E181" s="131"/>
      <c r="F181" s="131"/>
    </row>
    <row r="182" spans="3:6" x14ac:dyDescent="0.2">
      <c r="C182" s="83"/>
      <c r="E182" s="131"/>
      <c r="F182" s="131"/>
    </row>
    <row r="183" spans="3:6" x14ac:dyDescent="0.2">
      <c r="C183" s="83"/>
      <c r="E183" s="131"/>
      <c r="F183" s="131"/>
    </row>
    <row r="184" spans="3:6" x14ac:dyDescent="0.2">
      <c r="C184" s="83"/>
      <c r="E184" s="131"/>
      <c r="F184" s="131"/>
    </row>
    <row r="185" spans="3:6" x14ac:dyDescent="0.2">
      <c r="C185" s="83"/>
      <c r="E185" s="131"/>
      <c r="F185" s="131"/>
    </row>
    <row r="186" spans="3:6" x14ac:dyDescent="0.2">
      <c r="C186" s="83"/>
      <c r="E186" s="131"/>
      <c r="F186"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7A62C-0E9D-4313-A11E-0D3395D67AA1}">
  <sheetPr>
    <tabColor rgb="FF92D050"/>
    <pageSetUpPr fitToPage="1"/>
  </sheetPr>
  <dimension ref="A1:AJ186"/>
  <sheetViews>
    <sheetView zoomScale="110" zoomScaleNormal="110" workbookViewId="0">
      <selection activeCell="E22" sqref="E22"/>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330</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+B130</f>
        <v xml:space="preserve"> Skupaj KANALIZACIJSKA DELA:</v>
      </c>
      <c r="C12" s="27"/>
      <c r="D12" s="43"/>
      <c r="E12" s="123"/>
      <c r="F12" s="124">
        <f>+F130</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+B146</f>
        <v xml:space="preserve"> Skupaj KRIŽANJA:</v>
      </c>
      <c r="C13" s="27"/>
      <c r="D13" s="43"/>
      <c r="E13" s="123"/>
      <c r="F13" s="124">
        <f>+F146</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+B156</f>
        <v xml:space="preserve"> Skupaj ODCEPI za HP:</v>
      </c>
      <c r="C14" s="27"/>
      <c r="D14" s="43"/>
      <c r="E14" s="123"/>
      <c r="F14" s="124">
        <f>+F156</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+B164</f>
        <v xml:space="preserve"> Skupaj ZAKLJUČNA DELA:</v>
      </c>
      <c r="C15" s="27"/>
      <c r="D15" s="43"/>
      <c r="E15" s="123"/>
      <c r="F15" s="124">
        <f>F164</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34.5</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3</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7">
        <v>0</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0</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16</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1</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38.25"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120</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116</v>
      </c>
      <c r="E46" s="126"/>
      <c r="F46" s="116"/>
    </row>
    <row r="47" spans="1:10" x14ac:dyDescent="0.2">
      <c r="A47" s="189"/>
      <c r="B47" s="5" t="s">
        <v>322</v>
      </c>
      <c r="C47" s="9" t="s">
        <v>23</v>
      </c>
      <c r="D47" s="7">
        <f>D46*0.4</f>
        <v>46.400000000000006</v>
      </c>
      <c r="E47" s="126"/>
      <c r="F47" s="116">
        <f>D47*E47</f>
        <v>0</v>
      </c>
    </row>
    <row r="48" spans="1:10" x14ac:dyDescent="0.2">
      <c r="A48" s="189"/>
      <c r="B48" s="5" t="s">
        <v>323</v>
      </c>
      <c r="C48" s="9" t="s">
        <v>23</v>
      </c>
      <c r="D48" s="7">
        <f>D46*0.3</f>
        <v>34.799999999999997</v>
      </c>
      <c r="E48" s="126"/>
      <c r="F48" s="116">
        <f>D48*E48</f>
        <v>0</v>
      </c>
    </row>
    <row r="49" spans="1:16" x14ac:dyDescent="0.2">
      <c r="A49" s="189"/>
      <c r="B49" s="5" t="s">
        <v>259</v>
      </c>
      <c r="C49" s="9" t="s">
        <v>23</v>
      </c>
      <c r="D49" s="7">
        <f>D46*0.15</f>
        <v>17.399999999999999</v>
      </c>
      <c r="E49" s="126"/>
      <c r="F49" s="116">
        <f>D49*E49</f>
        <v>0</v>
      </c>
    </row>
    <row r="50" spans="1:16" x14ac:dyDescent="0.2">
      <c r="A50" s="189"/>
      <c r="B50" s="5" t="s">
        <v>252</v>
      </c>
      <c r="C50" s="9" t="s">
        <v>23</v>
      </c>
      <c r="D50" s="7">
        <f>D46*0.05</f>
        <v>5.8000000000000007</v>
      </c>
      <c r="E50" s="126"/>
      <c r="F50" s="116">
        <f>D50*E50</f>
        <v>0</v>
      </c>
    </row>
    <row r="51" spans="1:16" x14ac:dyDescent="0.2">
      <c r="A51" s="189"/>
      <c r="B51" s="243"/>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c r="C57" s="9"/>
      <c r="D57" s="7"/>
      <c r="E57" s="126"/>
      <c r="F57" s="116"/>
      <c r="H57" s="77"/>
      <c r="I57" s="77"/>
      <c r="J57" s="77"/>
      <c r="K57" s="77"/>
      <c r="L57" s="77"/>
      <c r="M57" s="77"/>
      <c r="N57" s="77"/>
      <c r="O57" s="77"/>
      <c r="P57" s="77"/>
    </row>
    <row r="58" spans="1:16" ht="38.25" x14ac:dyDescent="0.2">
      <c r="A58" s="189" t="s">
        <v>158</v>
      </c>
      <c r="B58" s="41" t="s">
        <v>60</v>
      </c>
      <c r="C58" s="9" t="s">
        <v>23</v>
      </c>
      <c r="D58" s="203">
        <v>6</v>
      </c>
      <c r="E58" s="126"/>
      <c r="F58" s="116"/>
    </row>
    <row r="59" spans="1:16" x14ac:dyDescent="0.2">
      <c r="A59" s="189"/>
      <c r="B59" s="5" t="s">
        <v>404</v>
      </c>
      <c r="C59" s="9" t="s">
        <v>23</v>
      </c>
      <c r="D59" s="7">
        <f>D58*0.55</f>
        <v>3.3000000000000003</v>
      </c>
      <c r="E59" s="126"/>
      <c r="F59" s="116">
        <f>D59*E59</f>
        <v>0</v>
      </c>
    </row>
    <row r="60" spans="1:16" s="80" customFormat="1" x14ac:dyDescent="0.2">
      <c r="A60" s="189"/>
      <c r="B60" s="5" t="s">
        <v>324</v>
      </c>
      <c r="C60" s="9" t="s">
        <v>23</v>
      </c>
      <c r="D60" s="7">
        <f>D58*0.45</f>
        <v>2.7</v>
      </c>
      <c r="E60" s="126"/>
      <c r="F60" s="116">
        <f>D60*E60</f>
        <v>0</v>
      </c>
      <c r="H60" s="77"/>
      <c r="I60" s="77"/>
      <c r="J60" s="77"/>
      <c r="K60" s="77"/>
      <c r="L60" s="77"/>
      <c r="M60" s="77"/>
      <c r="N60" s="77"/>
      <c r="O60" s="77"/>
      <c r="P60" s="77"/>
    </row>
    <row r="61" spans="1:16" s="80" customFormat="1" x14ac:dyDescent="0.2">
      <c r="A61" s="189"/>
      <c r="B61" s="243"/>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37.950000000000003</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4</v>
      </c>
      <c r="E64" s="127"/>
      <c r="F64" s="116">
        <f>D64*E64</f>
        <v>0</v>
      </c>
    </row>
    <row r="65" spans="1:8" x14ac:dyDescent="0.2">
      <c r="A65" s="189"/>
      <c r="B65" s="41"/>
      <c r="C65" s="9"/>
      <c r="D65" s="7"/>
      <c r="E65" s="126"/>
      <c r="F65" s="116"/>
    </row>
    <row r="66" spans="1:8" ht="63.75" x14ac:dyDescent="0.2">
      <c r="A66" s="189" t="s">
        <v>161</v>
      </c>
      <c r="B66" s="41" t="s">
        <v>27</v>
      </c>
      <c r="C66" s="9" t="s">
        <v>23</v>
      </c>
      <c r="D66" s="7">
        <v>22</v>
      </c>
      <c r="E66" s="126"/>
      <c r="F66" s="116">
        <f>D66*E66</f>
        <v>0</v>
      </c>
    </row>
    <row r="67" spans="1:8" x14ac:dyDescent="0.2">
      <c r="A67" s="189"/>
      <c r="B67" s="41"/>
      <c r="C67" s="9"/>
      <c r="D67" s="7"/>
      <c r="E67" s="126"/>
      <c r="F67" s="116"/>
    </row>
    <row r="68" spans="1:8" ht="51" x14ac:dyDescent="0.2">
      <c r="A68" s="189" t="s">
        <v>162</v>
      </c>
      <c r="B68" s="41" t="s">
        <v>253</v>
      </c>
      <c r="C68" s="9" t="s">
        <v>23</v>
      </c>
      <c r="D68" s="7">
        <v>0</v>
      </c>
      <c r="E68" s="126"/>
      <c r="F68" s="116">
        <f>D68*E68</f>
        <v>0</v>
      </c>
    </row>
    <row r="69" spans="1:8" x14ac:dyDescent="0.2">
      <c r="A69" s="189"/>
      <c r="B69" s="41"/>
      <c r="C69" s="9"/>
      <c r="D69" s="7"/>
      <c r="E69" s="126"/>
      <c r="F69" s="116"/>
    </row>
    <row r="70" spans="1:8" ht="38.25" x14ac:dyDescent="0.2">
      <c r="A70" s="189" t="s">
        <v>163</v>
      </c>
      <c r="B70" s="41" t="s">
        <v>61</v>
      </c>
      <c r="C70" s="9"/>
      <c r="D70" s="203">
        <v>84</v>
      </c>
      <c r="E70" s="126"/>
      <c r="F70" s="116"/>
    </row>
    <row r="71" spans="1:8" x14ac:dyDescent="0.2">
      <c r="A71" s="189"/>
      <c r="B71" s="50" t="s">
        <v>325</v>
      </c>
      <c r="C71" s="9" t="s">
        <v>23</v>
      </c>
      <c r="D71" s="126">
        <f>0.3*D70</f>
        <v>25.2</v>
      </c>
      <c r="E71" s="126"/>
      <c r="F71" s="116">
        <f>D71*E71</f>
        <v>0</v>
      </c>
    </row>
    <row r="72" spans="1:8" x14ac:dyDescent="0.2">
      <c r="A72" s="189"/>
      <c r="B72" s="50" t="s">
        <v>326</v>
      </c>
      <c r="C72" s="9" t="s">
        <v>23</v>
      </c>
      <c r="D72" s="126">
        <f>0.7*D70</f>
        <v>58.8</v>
      </c>
      <c r="E72" s="126"/>
      <c r="F72" s="116">
        <f>D72*E72</f>
        <v>0</v>
      </c>
    </row>
    <row r="73" spans="1:8" x14ac:dyDescent="0.2">
      <c r="A73" s="189"/>
      <c r="B73" s="243"/>
      <c r="C73" s="19"/>
      <c r="D73" s="116"/>
      <c r="E73" s="126"/>
      <c r="F73" s="116"/>
    </row>
    <row r="74" spans="1:8" ht="38.25" x14ac:dyDescent="0.2">
      <c r="A74" s="189" t="s">
        <v>164</v>
      </c>
      <c r="B74" s="51" t="s">
        <v>67</v>
      </c>
      <c r="C74" s="53" t="s">
        <v>23</v>
      </c>
      <c r="D74" s="111">
        <f>D52+D58+D46-D71</f>
        <v>96.8</v>
      </c>
      <c r="E74" s="111"/>
      <c r="F74" s="116">
        <f>D74*E74</f>
        <v>0</v>
      </c>
    </row>
    <row r="75" spans="1:8" x14ac:dyDescent="0.2">
      <c r="A75" s="189"/>
      <c r="B75" s="243"/>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0</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120</v>
      </c>
      <c r="E80" s="111"/>
      <c r="F80" s="116">
        <f>D80*E80</f>
        <v>0</v>
      </c>
    </row>
    <row r="81" spans="1:10" x14ac:dyDescent="0.2">
      <c r="A81" s="189"/>
      <c r="B81" s="41"/>
      <c r="C81" s="19"/>
      <c r="D81" s="40"/>
      <c r="E81" s="126"/>
      <c r="F81" s="116"/>
    </row>
    <row r="82" spans="1:10" ht="25.5" x14ac:dyDescent="0.2">
      <c r="A82" s="189" t="s">
        <v>260</v>
      </c>
      <c r="B82" s="51" t="s">
        <v>69</v>
      </c>
      <c r="C82" s="53" t="s">
        <v>19</v>
      </c>
      <c r="D82" s="104">
        <f>D80</f>
        <v>120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0</v>
      </c>
      <c r="E88" s="7"/>
      <c r="F88" s="7">
        <f>+D88*E88</f>
        <v>0</v>
      </c>
    </row>
    <row r="89" spans="1:10" x14ac:dyDescent="0.2">
      <c r="A89" s="189"/>
      <c r="B89" s="51"/>
      <c r="C89" s="141"/>
      <c r="D89" s="111"/>
      <c r="E89" s="7"/>
      <c r="F89" s="7"/>
    </row>
    <row r="90" spans="1:10" ht="38.25" x14ac:dyDescent="0.2">
      <c r="A90" s="189" t="s">
        <v>169</v>
      </c>
      <c r="B90" s="75" t="s">
        <v>263</v>
      </c>
      <c r="C90" s="39" t="s">
        <v>19</v>
      </c>
      <c r="D90" s="7">
        <v>0</v>
      </c>
      <c r="E90" s="126"/>
      <c r="F90" s="116">
        <f>D90*E90</f>
        <v>0</v>
      </c>
    </row>
    <row r="91" spans="1:10" x14ac:dyDescent="0.2">
      <c r="A91" s="188"/>
      <c r="B91" s="243"/>
      <c r="C91" s="142"/>
      <c r="D91" s="49"/>
      <c r="E91" s="7"/>
      <c r="F91" s="124"/>
    </row>
    <row r="92" spans="1:10" ht="25.5" x14ac:dyDescent="0.2">
      <c r="A92" s="189" t="s">
        <v>170</v>
      </c>
      <c r="B92" s="51" t="s">
        <v>74</v>
      </c>
      <c r="C92" s="140" t="s">
        <v>44</v>
      </c>
      <c r="D92" s="111">
        <f>D88</f>
        <v>0</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0</v>
      </c>
      <c r="E94" s="126"/>
      <c r="F94" s="116">
        <f>D94*E94</f>
        <v>0</v>
      </c>
      <c r="H94" s="77"/>
      <c r="I94" s="77"/>
      <c r="J94" s="77"/>
    </row>
    <row r="95" spans="1:10" s="80" customFormat="1" x14ac:dyDescent="0.2">
      <c r="A95" s="44"/>
      <c r="B95" s="243"/>
      <c r="C95" s="9"/>
      <c r="D95" s="126"/>
      <c r="E95" s="126"/>
      <c r="F95" s="116"/>
      <c r="H95" s="77"/>
      <c r="I95" s="77"/>
      <c r="J95" s="77"/>
    </row>
    <row r="96" spans="1:10" s="80" customFormat="1" ht="38.25" x14ac:dyDescent="0.2">
      <c r="A96" s="189" t="s">
        <v>172</v>
      </c>
      <c r="B96" s="51" t="s">
        <v>255</v>
      </c>
      <c r="C96" s="9" t="s">
        <v>19</v>
      </c>
      <c r="D96" s="126">
        <f>D94</f>
        <v>0</v>
      </c>
      <c r="E96" s="7"/>
      <c r="F96" s="116">
        <f>D96*E96</f>
        <v>0</v>
      </c>
      <c r="H96" s="77"/>
      <c r="I96" s="77"/>
      <c r="J96" s="77"/>
    </row>
    <row r="97" spans="1:16" s="80" customFormat="1" x14ac:dyDescent="0.2">
      <c r="A97" s="188"/>
      <c r="B97" s="243"/>
      <c r="C97" s="52"/>
      <c r="D97" s="111"/>
      <c r="E97" s="7"/>
      <c r="F97" s="124"/>
      <c r="H97" s="77"/>
      <c r="I97" s="77"/>
      <c r="J97" s="77"/>
    </row>
    <row r="98" spans="1:16" s="80" customFormat="1" ht="33.75" customHeight="1" x14ac:dyDescent="0.2">
      <c r="A98" s="189" t="s">
        <v>173</v>
      </c>
      <c r="B98" s="51" t="s">
        <v>221</v>
      </c>
      <c r="C98" s="52" t="s">
        <v>19</v>
      </c>
      <c r="D98" s="111">
        <v>0</v>
      </c>
      <c r="E98" s="7"/>
      <c r="F98" s="7">
        <f>+D98*E98</f>
        <v>0</v>
      </c>
      <c r="H98" s="77"/>
      <c r="I98" s="77"/>
      <c r="J98" s="77"/>
    </row>
    <row r="99" spans="1:16" s="80" customFormat="1" x14ac:dyDescent="0.2">
      <c r="A99" s="188"/>
      <c r="B99" s="51"/>
      <c r="C99" s="52"/>
      <c r="D99" s="111"/>
      <c r="E99" s="7"/>
      <c r="F99" s="7"/>
      <c r="H99" s="77"/>
      <c r="I99" s="77"/>
      <c r="J99" s="77"/>
    </row>
    <row r="100" spans="1:16" s="80" customFormat="1" ht="38.25" x14ac:dyDescent="0.2">
      <c r="A100" s="189" t="s">
        <v>174</v>
      </c>
      <c r="B100" s="51" t="s">
        <v>341</v>
      </c>
      <c r="C100" s="52" t="s">
        <v>23</v>
      </c>
      <c r="D100" s="111">
        <f>D90*0.2</f>
        <v>0</v>
      </c>
      <c r="E100" s="7"/>
      <c r="F100" s="7">
        <f>+D100*E100</f>
        <v>0</v>
      </c>
      <c r="H100" s="77"/>
      <c r="I100" s="77"/>
      <c r="J100" s="77"/>
    </row>
    <row r="101" spans="1:16" s="80" customFormat="1" x14ac:dyDescent="0.2">
      <c r="A101" s="188"/>
      <c r="B101" s="243"/>
      <c r="C101" s="52"/>
      <c r="D101" s="111"/>
      <c r="E101" s="7"/>
      <c r="F101" s="7"/>
      <c r="H101" s="77"/>
      <c r="I101" s="77"/>
      <c r="J101" s="77"/>
    </row>
    <row r="102" spans="1:16" s="80" customFormat="1" ht="38.25" x14ac:dyDescent="0.2">
      <c r="A102" s="189" t="s">
        <v>175</v>
      </c>
      <c r="B102" s="51" t="s">
        <v>340</v>
      </c>
      <c r="C102" s="52" t="s">
        <v>23</v>
      </c>
      <c r="D102" s="111">
        <f>D90*0.25</f>
        <v>0</v>
      </c>
      <c r="E102" s="7"/>
      <c r="F102" s="7">
        <f>+D102*E102</f>
        <v>0</v>
      </c>
      <c r="H102" s="77"/>
      <c r="I102" s="77"/>
      <c r="J102" s="77"/>
    </row>
    <row r="103" spans="1:16" s="80" customFormat="1" x14ac:dyDescent="0.2">
      <c r="B103" s="243"/>
      <c r="C103" s="52"/>
      <c r="D103" s="111"/>
      <c r="E103" s="7"/>
      <c r="F103" s="132"/>
      <c r="H103" s="77"/>
      <c r="I103" s="77"/>
      <c r="J103" s="77"/>
    </row>
    <row r="104" spans="1:16" s="80" customFormat="1" ht="25.5" x14ac:dyDescent="0.2">
      <c r="A104" s="189" t="s">
        <v>177</v>
      </c>
      <c r="B104" s="51" t="s">
        <v>64</v>
      </c>
      <c r="C104" s="52" t="s">
        <v>44</v>
      </c>
      <c r="D104" s="111">
        <v>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v>0</v>
      </c>
      <c r="E111" s="7"/>
      <c r="F111" s="49">
        <f>D111*E111</f>
        <v>0</v>
      </c>
      <c r="G111" s="62"/>
      <c r="H111" s="62"/>
      <c r="I111" s="63"/>
      <c r="J111" s="59"/>
    </row>
    <row r="112" spans="1:16" s="48" customFormat="1" x14ac:dyDescent="0.2">
      <c r="A112" s="189"/>
      <c r="B112" s="41" t="s">
        <v>142</v>
      </c>
      <c r="C112" s="22" t="s">
        <v>44</v>
      </c>
      <c r="D112" s="111">
        <f>D22</f>
        <v>34.5</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1</v>
      </c>
      <c r="E115" s="139"/>
      <c r="F115" s="138">
        <f>D115*E115</f>
        <v>0</v>
      </c>
      <c r="G115" s="62"/>
      <c r="H115" s="62"/>
      <c r="I115" s="63"/>
      <c r="J115" s="59"/>
    </row>
    <row r="116" spans="1:16" s="48" customFormat="1" x14ac:dyDescent="0.2">
      <c r="A116" s="195"/>
      <c r="B116" s="5" t="s">
        <v>33</v>
      </c>
      <c r="C116" s="137" t="s">
        <v>29</v>
      </c>
      <c r="D116" s="139">
        <v>1</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0</v>
      </c>
      <c r="E120" s="122"/>
      <c r="F120" s="49">
        <f>D120*E120</f>
        <v>0</v>
      </c>
      <c r="G120" s="30"/>
    </row>
    <row r="121" spans="1:16" x14ac:dyDescent="0.2">
      <c r="A121" s="189"/>
      <c r="B121" s="41"/>
      <c r="C121" s="19"/>
      <c r="D121" s="116"/>
      <c r="E121" s="126"/>
      <c r="F121" s="116"/>
    </row>
    <row r="122" spans="1:16" s="31" customFormat="1" ht="76.5" x14ac:dyDescent="0.2">
      <c r="A122" s="189" t="s">
        <v>182</v>
      </c>
      <c r="B122" s="118" t="s">
        <v>332</v>
      </c>
      <c r="C122" s="9" t="s">
        <v>29</v>
      </c>
      <c r="D122" s="116">
        <f>D115+D116+D119+D120</f>
        <v>2</v>
      </c>
      <c r="E122" s="7"/>
      <c r="F122" s="49">
        <f>D122*E122</f>
        <v>0</v>
      </c>
    </row>
    <row r="123" spans="1:16" x14ac:dyDescent="0.2">
      <c r="A123" s="189"/>
      <c r="B123" s="41"/>
      <c r="C123" s="9"/>
      <c r="D123" s="40"/>
      <c r="E123" s="7"/>
      <c r="F123" s="49"/>
    </row>
    <row r="124" spans="1:16" ht="38.25" x14ac:dyDescent="0.2">
      <c r="A124" s="189" t="s">
        <v>183</v>
      </c>
      <c r="B124" s="41" t="s">
        <v>256</v>
      </c>
      <c r="C124" s="9" t="s">
        <v>29</v>
      </c>
      <c r="D124" s="40">
        <v>0</v>
      </c>
      <c r="E124" s="7"/>
      <c r="F124" s="49">
        <f>D124*E124</f>
        <v>0</v>
      </c>
    </row>
    <row r="125" spans="1:16" x14ac:dyDescent="0.2">
      <c r="A125" s="189"/>
      <c r="B125" s="41"/>
      <c r="C125" s="19"/>
      <c r="D125" s="116"/>
      <c r="E125" s="126"/>
      <c r="F125" s="116"/>
    </row>
    <row r="126" spans="1:16" x14ac:dyDescent="0.2">
      <c r="A126" s="189" t="s">
        <v>185</v>
      </c>
      <c r="B126" s="41" t="s">
        <v>35</v>
      </c>
      <c r="C126" s="19" t="s">
        <v>44</v>
      </c>
      <c r="D126" s="7">
        <f>$D$22</f>
        <v>34.5</v>
      </c>
      <c r="E126" s="126"/>
      <c r="F126" s="116">
        <f>D126*E126</f>
        <v>0</v>
      </c>
    </row>
    <row r="127" spans="1:16" x14ac:dyDescent="0.2">
      <c r="A127" s="189"/>
      <c r="B127" s="41"/>
      <c r="C127" s="9"/>
      <c r="D127" s="7"/>
      <c r="E127" s="7"/>
      <c r="F127" s="7"/>
    </row>
    <row r="128" spans="1:16" ht="51" x14ac:dyDescent="0.2">
      <c r="A128" s="189" t="s">
        <v>186</v>
      </c>
      <c r="B128" s="41" t="s">
        <v>36</v>
      </c>
      <c r="C128" s="19" t="s">
        <v>44</v>
      </c>
      <c r="D128" s="7">
        <f>$D$22</f>
        <v>34.5</v>
      </c>
      <c r="E128" s="126"/>
      <c r="F128" s="49">
        <f>D128*E128</f>
        <v>0</v>
      </c>
    </row>
    <row r="129" spans="1:8" x14ac:dyDescent="0.2">
      <c r="A129" s="189"/>
      <c r="B129" s="41"/>
      <c r="C129" s="19"/>
      <c r="D129" s="116"/>
      <c r="E129" s="126"/>
      <c r="F129" s="116"/>
    </row>
    <row r="130" spans="1:8" x14ac:dyDescent="0.2">
      <c r="A130" s="188"/>
      <c r="B130" s="17" t="s">
        <v>37</v>
      </c>
      <c r="C130" s="18"/>
      <c r="D130" s="116"/>
      <c r="E130" s="126"/>
      <c r="F130" s="124">
        <f>SUM(F110:F129)</f>
        <v>0</v>
      </c>
    </row>
    <row r="131" spans="1:8" x14ac:dyDescent="0.2">
      <c r="A131" s="188"/>
      <c r="B131" s="17"/>
      <c r="C131" s="18"/>
      <c r="D131" s="116"/>
      <c r="E131" s="126"/>
      <c r="F131" s="124"/>
      <c r="G131" s="97"/>
      <c r="H131" s="80"/>
    </row>
    <row r="132" spans="1:8" x14ac:dyDescent="0.2">
      <c r="A132" s="191" t="s">
        <v>14</v>
      </c>
      <c r="B132" s="172" t="s">
        <v>38</v>
      </c>
      <c r="C132" s="176"/>
      <c r="D132" s="177"/>
      <c r="E132" s="233"/>
      <c r="F132" s="175"/>
      <c r="G132" s="97"/>
    </row>
    <row r="133" spans="1:8" x14ac:dyDescent="0.2">
      <c r="A133" s="189"/>
      <c r="B133" s="41"/>
      <c r="C133" s="19"/>
      <c r="D133" s="116"/>
      <c r="E133" s="126"/>
      <c r="F133" s="116"/>
      <c r="G133" s="97"/>
    </row>
    <row r="134" spans="1:8" ht="25.5" x14ac:dyDescent="0.2">
      <c r="A134" s="189" t="s">
        <v>189</v>
      </c>
      <c r="B134" s="41" t="s">
        <v>205</v>
      </c>
      <c r="C134" s="19" t="s">
        <v>29</v>
      </c>
      <c r="D134" s="116">
        <v>0</v>
      </c>
      <c r="E134" s="126"/>
      <c r="F134" s="49">
        <f>D134*E134</f>
        <v>0</v>
      </c>
    </row>
    <row r="135" spans="1:8" x14ac:dyDescent="0.2">
      <c r="A135" s="189"/>
      <c r="B135" s="41"/>
      <c r="C135" s="19"/>
      <c r="D135" s="116"/>
      <c r="E135" s="126"/>
      <c r="F135" s="116"/>
    </row>
    <row r="136" spans="1:8" ht="25.5" x14ac:dyDescent="0.2">
      <c r="A136" s="189" t="s">
        <v>190</v>
      </c>
      <c r="B136" s="41" t="s">
        <v>354</v>
      </c>
      <c r="C136" s="19" t="s">
        <v>29</v>
      </c>
      <c r="D136" s="116">
        <v>0</v>
      </c>
      <c r="E136" s="126"/>
      <c r="F136" s="49">
        <f>D136*E136</f>
        <v>0</v>
      </c>
    </row>
    <row r="137" spans="1:8" x14ac:dyDescent="0.2">
      <c r="A137" s="189"/>
      <c r="B137" s="41"/>
      <c r="C137" s="19"/>
      <c r="D137" s="116"/>
      <c r="E137" s="126"/>
      <c r="F137" s="49"/>
    </row>
    <row r="138" spans="1:8" x14ac:dyDescent="0.2">
      <c r="A138" s="189" t="s">
        <v>192</v>
      </c>
      <c r="B138" s="41" t="s">
        <v>353</v>
      </c>
      <c r="C138" s="19" t="s">
        <v>29</v>
      </c>
      <c r="D138" s="116">
        <v>0</v>
      </c>
      <c r="E138" s="126"/>
      <c r="F138" s="49">
        <f>D138*E138</f>
        <v>0</v>
      </c>
    </row>
    <row r="139" spans="1:8" x14ac:dyDescent="0.2">
      <c r="A139" s="189"/>
      <c r="B139" s="41"/>
      <c r="C139" s="19"/>
      <c r="D139" s="116"/>
      <c r="E139" s="126"/>
      <c r="F139" s="116"/>
    </row>
    <row r="140" spans="1:8" ht="25.5" x14ac:dyDescent="0.2">
      <c r="A140" s="189" t="s">
        <v>193</v>
      </c>
      <c r="B140" s="41" t="s">
        <v>39</v>
      </c>
      <c r="C140" s="19" t="s">
        <v>22</v>
      </c>
      <c r="D140" s="116">
        <v>0</v>
      </c>
      <c r="E140" s="126"/>
      <c r="F140" s="49">
        <f>D140*E140</f>
        <v>0</v>
      </c>
    </row>
    <row r="141" spans="1:8" x14ac:dyDescent="0.2">
      <c r="A141" s="189"/>
      <c r="B141" s="41"/>
      <c r="C141" s="19"/>
      <c r="D141" s="116"/>
      <c r="E141" s="126"/>
      <c r="F141" s="116"/>
    </row>
    <row r="142" spans="1:8" ht="51" x14ac:dyDescent="0.2">
      <c r="A142" s="189" t="s">
        <v>194</v>
      </c>
      <c r="B142" s="41" t="s">
        <v>406</v>
      </c>
      <c r="C142" s="19" t="s">
        <v>22</v>
      </c>
      <c r="D142" s="116">
        <v>0</v>
      </c>
      <c r="E142" s="126"/>
      <c r="F142" s="49">
        <f>D142*E142</f>
        <v>0</v>
      </c>
    </row>
    <row r="143" spans="1:8" x14ac:dyDescent="0.2">
      <c r="A143" s="189"/>
      <c r="B143" s="41"/>
      <c r="C143" s="19"/>
      <c r="D143" s="116"/>
      <c r="E143" s="126"/>
      <c r="F143" s="49"/>
    </row>
    <row r="144" spans="1:8" ht="51" x14ac:dyDescent="0.2">
      <c r="A144" s="189" t="s">
        <v>194</v>
      </c>
      <c r="B144" s="41" t="s">
        <v>407</v>
      </c>
      <c r="C144" s="19" t="s">
        <v>22</v>
      </c>
      <c r="D144" s="116">
        <v>0</v>
      </c>
      <c r="E144" s="126"/>
      <c r="F144" s="49">
        <f>D144*E144</f>
        <v>0</v>
      </c>
    </row>
    <row r="145" spans="1:36" x14ac:dyDescent="0.2">
      <c r="A145" s="189"/>
      <c r="B145" s="17"/>
      <c r="C145" s="18"/>
      <c r="D145" s="116"/>
      <c r="E145" s="126"/>
      <c r="F145" s="124"/>
    </row>
    <row r="146" spans="1:36" x14ac:dyDescent="0.2">
      <c r="A146" s="188"/>
      <c r="B146" s="17" t="s">
        <v>40</v>
      </c>
      <c r="C146" s="18"/>
      <c r="D146" s="116"/>
      <c r="E146" s="126"/>
      <c r="F146" s="124">
        <f>SUM(F133:F145)</f>
        <v>0</v>
      </c>
    </row>
    <row r="147" spans="1:36" s="80" customFormat="1" x14ac:dyDescent="0.2">
      <c r="A147" s="55"/>
      <c r="B147" s="56"/>
      <c r="C147" s="113"/>
      <c r="D147" s="127"/>
      <c r="E147" s="127"/>
      <c r="F147" s="12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row>
    <row r="148" spans="1:36" s="80" customFormat="1" x14ac:dyDescent="0.2">
      <c r="A148" s="180" t="s">
        <v>15</v>
      </c>
      <c r="B148" s="181" t="s">
        <v>41</v>
      </c>
      <c r="C148" s="182"/>
      <c r="D148" s="183"/>
      <c r="E148" s="183"/>
      <c r="F148" s="183"/>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row>
    <row r="149" spans="1:36" s="80" customFormat="1" x14ac:dyDescent="0.2">
      <c r="A149" s="55"/>
      <c r="B149" s="56"/>
      <c r="C149" s="113"/>
      <c r="D149" s="127"/>
      <c r="E149" s="127"/>
      <c r="F149" s="12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ht="165.75" x14ac:dyDescent="0.2">
      <c r="A150" s="64" t="s">
        <v>197</v>
      </c>
      <c r="B150" s="65" t="s">
        <v>202</v>
      </c>
      <c r="C150" s="114" t="s">
        <v>29</v>
      </c>
      <c r="D150" s="7">
        <v>3</v>
      </c>
      <c r="E150" s="127"/>
      <c r="F150" s="49">
        <f>D150*E150</f>
        <v>0</v>
      </c>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187"/>
      <c r="B151" s="66"/>
      <c r="C151" s="115"/>
      <c r="D151" s="128"/>
      <c r="E151" s="128"/>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ht="38.25" x14ac:dyDescent="0.2">
      <c r="A152" s="64" t="s">
        <v>198</v>
      </c>
      <c r="B152" s="41" t="s">
        <v>203</v>
      </c>
      <c r="C152" s="114" t="s">
        <v>29</v>
      </c>
      <c r="D152" s="129">
        <f>D150</f>
        <v>3</v>
      </c>
      <c r="E152" s="128"/>
      <c r="F152" s="49">
        <f>D152*E152</f>
        <v>0</v>
      </c>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64"/>
      <c r="B153" s="41"/>
      <c r="C153" s="114"/>
      <c r="D153" s="129"/>
      <c r="E153" s="128"/>
      <c r="F153" s="49"/>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89.25" x14ac:dyDescent="0.2">
      <c r="A154" s="64" t="s">
        <v>199</v>
      </c>
      <c r="B154" s="65" t="s">
        <v>408</v>
      </c>
      <c r="C154" s="115" t="s">
        <v>29</v>
      </c>
      <c r="D154" s="128">
        <f>D152</f>
        <v>3</v>
      </c>
      <c r="E154" s="128"/>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67"/>
      <c r="B155" s="66"/>
      <c r="C155" s="115"/>
      <c r="D155" s="128"/>
      <c r="E155" s="128"/>
      <c r="F155" s="12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x14ac:dyDescent="0.2">
      <c r="A156" s="55" t="s">
        <v>15</v>
      </c>
      <c r="B156" s="61" t="s">
        <v>76</v>
      </c>
      <c r="C156" s="113"/>
      <c r="D156" s="127"/>
      <c r="E156" s="127"/>
      <c r="F156" s="134">
        <f>+SUM(F150:F155)</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55"/>
      <c r="B157" s="61"/>
      <c r="C157" s="113"/>
      <c r="D157" s="127"/>
      <c r="E157" s="127"/>
      <c r="F157" s="134"/>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191" t="s">
        <v>62</v>
      </c>
      <c r="B158" s="184" t="s">
        <v>42</v>
      </c>
      <c r="C158" s="185"/>
      <c r="D158" s="175"/>
      <c r="E158" s="233"/>
      <c r="F158" s="186"/>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189"/>
      <c r="B159" s="41"/>
      <c r="C159" s="18"/>
      <c r="D159" s="116"/>
      <c r="E159" s="126"/>
      <c r="F159" s="122"/>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x14ac:dyDescent="0.2">
      <c r="A160" s="189" t="s">
        <v>200</v>
      </c>
      <c r="B160" s="68" t="s">
        <v>43</v>
      </c>
      <c r="C160" s="9" t="s">
        <v>34</v>
      </c>
      <c r="D160" s="116">
        <v>1</v>
      </c>
      <c r="E160" s="126"/>
      <c r="F160" s="49">
        <f>D160*E160</f>
        <v>0</v>
      </c>
    </row>
    <row r="161" spans="1:36" x14ac:dyDescent="0.2">
      <c r="A161" s="189"/>
      <c r="B161" s="68"/>
      <c r="C161" s="19"/>
      <c r="D161" s="116"/>
      <c r="E161" s="126"/>
      <c r="F161" s="116"/>
    </row>
    <row r="162" spans="1:36" ht="25.5" x14ac:dyDescent="0.2">
      <c r="A162" s="189" t="s">
        <v>201</v>
      </c>
      <c r="B162" s="65" t="s">
        <v>409</v>
      </c>
      <c r="C162" s="22" t="s">
        <v>44</v>
      </c>
      <c r="D162" s="7">
        <f>$D$22</f>
        <v>34.5</v>
      </c>
      <c r="E162" s="122"/>
      <c r="F162" s="49">
        <f>D162*E162</f>
        <v>0</v>
      </c>
    </row>
    <row r="163" spans="1:36" x14ac:dyDescent="0.2">
      <c r="A163" s="189"/>
      <c r="B163" s="41"/>
      <c r="C163" s="19"/>
      <c r="D163" s="116"/>
      <c r="E163" s="126"/>
      <c r="F163" s="116"/>
    </row>
    <row r="164" spans="1:36" x14ac:dyDescent="0.2">
      <c r="A164" s="188" t="s">
        <v>16</v>
      </c>
      <c r="B164" s="17" t="s">
        <v>71</v>
      </c>
      <c r="C164" s="18"/>
      <c r="D164" s="116"/>
      <c r="E164" s="126"/>
      <c r="F164" s="124">
        <f>SUM(F160:F163)</f>
        <v>0</v>
      </c>
    </row>
    <row r="165" spans="1:36" s="80" customFormat="1" x14ac:dyDescent="0.2">
      <c r="A165" s="197"/>
      <c r="B165" s="86"/>
      <c r="C165" s="87"/>
      <c r="D165" s="85"/>
      <c r="E165" s="234"/>
      <c r="F165" s="135"/>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row>
    <row r="166" spans="1:36" s="80" customFormat="1" x14ac:dyDescent="0.2">
      <c r="A166" s="197"/>
      <c r="B166" s="86"/>
      <c r="C166" s="87"/>
      <c r="D166" s="85"/>
      <c r="E166" s="234"/>
      <c r="F166" s="135"/>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row>
    <row r="167" spans="1:36" s="80" customFormat="1" x14ac:dyDescent="0.2">
      <c r="A167" s="197"/>
      <c r="B167" s="86"/>
      <c r="C167" s="87"/>
      <c r="D167" s="85"/>
      <c r="E167" s="234"/>
      <c r="F167" s="135"/>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80" customFormat="1" x14ac:dyDescent="0.2">
      <c r="A168" s="197"/>
      <c r="B168" s="86"/>
      <c r="C168" s="87"/>
      <c r="D168" s="85"/>
      <c r="E168" s="234"/>
      <c r="F168" s="135"/>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80" customFormat="1" x14ac:dyDescent="0.2">
      <c r="A169" s="197"/>
      <c r="B169" s="86"/>
      <c r="C169" s="87"/>
      <c r="D169" s="85"/>
      <c r="E169" s="235"/>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8"/>
      <c r="B170" s="74"/>
      <c r="C170" s="87"/>
      <c r="D170" s="85"/>
      <c r="E170" s="234"/>
      <c r="F170" s="136"/>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8"/>
      <c r="B171" s="74"/>
      <c r="C171" s="87"/>
      <c r="D171" s="85"/>
      <c r="E171" s="234"/>
      <c r="F171" s="136"/>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8"/>
      <c r="B172" s="74"/>
      <c r="C172" s="87"/>
      <c r="D172" s="85"/>
      <c r="E172" s="234"/>
      <c r="F172" s="136"/>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8"/>
      <c r="B173" s="74"/>
      <c r="C173" s="87"/>
      <c r="D173" s="85"/>
      <c r="E173" s="234"/>
      <c r="F173" s="136"/>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3"/>
      <c r="D175" s="85"/>
      <c r="E175" s="131"/>
      <c r="F175" s="131"/>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3"/>
      <c r="D176" s="85"/>
      <c r="E176" s="131"/>
      <c r="F176" s="131"/>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3:6" x14ac:dyDescent="0.2">
      <c r="C177" s="83"/>
      <c r="E177" s="131"/>
      <c r="F177" s="131"/>
    </row>
    <row r="178" spans="3:6" x14ac:dyDescent="0.2">
      <c r="C178" s="83"/>
      <c r="E178" s="131"/>
      <c r="F178" s="131"/>
    </row>
    <row r="179" spans="3:6" x14ac:dyDescent="0.2">
      <c r="C179" s="83"/>
      <c r="E179" s="131"/>
      <c r="F179" s="131"/>
    </row>
    <row r="180" spans="3:6" x14ac:dyDescent="0.2">
      <c r="C180" s="83"/>
      <c r="E180" s="131"/>
      <c r="F180" s="131"/>
    </row>
    <row r="181" spans="3:6" x14ac:dyDescent="0.2">
      <c r="C181" s="83"/>
      <c r="E181" s="131"/>
      <c r="F181" s="131"/>
    </row>
    <row r="182" spans="3:6" x14ac:dyDescent="0.2">
      <c r="C182" s="83"/>
      <c r="E182" s="131"/>
      <c r="F182" s="131"/>
    </row>
    <row r="183" spans="3:6" x14ac:dyDescent="0.2">
      <c r="C183" s="83"/>
      <c r="E183" s="131"/>
      <c r="F183" s="131"/>
    </row>
    <row r="184" spans="3:6" x14ac:dyDescent="0.2">
      <c r="C184" s="83"/>
      <c r="E184" s="131"/>
      <c r="F184" s="131"/>
    </row>
    <row r="185" spans="3:6" x14ac:dyDescent="0.2">
      <c r="C185" s="83"/>
      <c r="E185" s="131"/>
      <c r="F185" s="131"/>
    </row>
    <row r="186" spans="3:6" x14ac:dyDescent="0.2">
      <c r="C186" s="83"/>
      <c r="E186" s="131"/>
      <c r="F186"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238-55CF-4DD7-950A-677A8228C4EA}">
  <sheetPr>
    <tabColor rgb="FF92D050"/>
    <pageSetUpPr fitToPage="1"/>
  </sheetPr>
  <dimension ref="A1:AJ174"/>
  <sheetViews>
    <sheetView zoomScaleNormal="100" zoomScalePageLayoutView="70" workbookViewId="0">
      <selection activeCell="E21" sqref="E21"/>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ht="12.75" customHeigh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351</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+B35</f>
        <v xml:space="preserve"> Skupaj PRIPRAVLJALNA DELA:</v>
      </c>
      <c r="C9" s="18"/>
      <c r="D9" s="102"/>
      <c r="E9" s="49"/>
      <c r="F9" s="124">
        <f>+F35</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+B82</f>
        <v xml:space="preserve"> Skupaj ZEMELJSKA DELA:</v>
      </c>
      <c r="C10" s="27"/>
      <c r="D10" s="43"/>
      <c r="E10" s="123"/>
      <c r="F10" s="124">
        <f>+F82</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B104</f>
        <v xml:space="preserve"> Skupaj CESTARSKA DELA </v>
      </c>
      <c r="C11" s="6"/>
      <c r="D11" s="18"/>
      <c r="E11" s="7"/>
      <c r="F11" s="124">
        <f>F104</f>
        <v>0</v>
      </c>
      <c r="H11" s="77"/>
      <c r="I11" s="77"/>
      <c r="J11" s="77"/>
    </row>
    <row r="12" spans="1:36" s="31" customFormat="1" x14ac:dyDescent="0.2">
      <c r="A12" s="188" t="s">
        <v>13</v>
      </c>
      <c r="B12" s="26" t="str">
        <f>+B128</f>
        <v xml:space="preserve"> Skupaj KANALIZACIJSKA DELA:</v>
      </c>
      <c r="C12" s="27"/>
      <c r="D12" s="43"/>
      <c r="E12" s="123"/>
      <c r="F12" s="124">
        <f>+F128</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+B144</f>
        <v xml:space="preserve"> Skupaj KRIŽANJA:</v>
      </c>
      <c r="C13" s="27"/>
      <c r="D13" s="43"/>
      <c r="E13" s="123"/>
      <c r="F13" s="124">
        <f>+F144</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+B152</f>
        <v xml:space="preserve"> Skupaj ZAKLJUČNA DELA:</v>
      </c>
      <c r="C14" s="27"/>
      <c r="D14" s="43"/>
      <c r="E14" s="123"/>
      <c r="F14" s="124">
        <f>F152</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c r="B15" s="28" t="s">
        <v>72</v>
      </c>
      <c r="C15" s="27" t="s">
        <v>17</v>
      </c>
      <c r="D15" s="43"/>
      <c r="E15" s="123"/>
      <c r="F15" s="124">
        <f>SUM(F9:F14)*0.1</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9"/>
      <c r="C16" s="22"/>
      <c r="D16" s="2"/>
      <c r="E16" s="122"/>
      <c r="F16" s="122"/>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90"/>
      <c r="B17" s="91" t="s">
        <v>8</v>
      </c>
      <c r="C17" s="92"/>
      <c r="D17" s="26"/>
      <c r="E17" s="230"/>
      <c r="F17" s="124">
        <f>SUM(F8:F16)</f>
        <v>0</v>
      </c>
      <c r="G17" s="80"/>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x14ac:dyDescent="0.2">
      <c r="A18" s="188"/>
      <c r="B18" s="17"/>
      <c r="C18" s="18"/>
      <c r="D18" s="40"/>
      <c r="E18" s="126"/>
      <c r="F18" s="122"/>
    </row>
    <row r="19" spans="1:36" x14ac:dyDescent="0.2">
      <c r="A19" s="191" t="s">
        <v>10</v>
      </c>
      <c r="B19" s="172" t="s">
        <v>18</v>
      </c>
      <c r="C19" s="173"/>
      <c r="D19" s="174"/>
      <c r="E19" s="231"/>
      <c r="F19" s="175"/>
    </row>
    <row r="20" spans="1:36" x14ac:dyDescent="0.2">
      <c r="A20" s="188"/>
      <c r="B20" s="17"/>
      <c r="C20" s="27"/>
      <c r="D20" s="43"/>
      <c r="E20" s="232"/>
      <c r="F20" s="124"/>
    </row>
    <row r="21" spans="1:36" s="153" customFormat="1" ht="38.25" x14ac:dyDescent="0.2">
      <c r="A21" s="192" t="s">
        <v>146</v>
      </c>
      <c r="B21" s="71" t="s">
        <v>54</v>
      </c>
      <c r="C21" s="9" t="s">
        <v>55</v>
      </c>
      <c r="D21" s="7">
        <v>89.3</v>
      </c>
      <c r="E21" s="7"/>
      <c r="F21" s="7">
        <f>+D21*E21</f>
        <v>0</v>
      </c>
      <c r="G21" s="96"/>
    </row>
    <row r="22" spans="1:36" s="153" customFormat="1" x14ac:dyDescent="0.2">
      <c r="A22" s="192"/>
      <c r="B22" s="71"/>
      <c r="C22" s="9"/>
      <c r="D22" s="7"/>
      <c r="E22" s="7"/>
      <c r="F22" s="7"/>
      <c r="G22" s="96"/>
    </row>
    <row r="23" spans="1:36" s="153" customFormat="1" ht="38.25" x14ac:dyDescent="0.2">
      <c r="A23" s="192" t="s">
        <v>147</v>
      </c>
      <c r="B23" s="71" t="s">
        <v>56</v>
      </c>
      <c r="C23" s="9" t="s">
        <v>34</v>
      </c>
      <c r="D23" s="7">
        <v>10</v>
      </c>
      <c r="E23" s="7"/>
      <c r="F23" s="7">
        <f>+D23*E23</f>
        <v>0</v>
      </c>
      <c r="G23" s="96"/>
    </row>
    <row r="24" spans="1:36" s="153" customFormat="1" x14ac:dyDescent="0.2">
      <c r="A24" s="192"/>
      <c r="B24" s="72"/>
      <c r="C24" s="19"/>
      <c r="D24" s="7"/>
      <c r="E24" s="7"/>
      <c r="F24" s="7"/>
      <c r="G24" s="96"/>
    </row>
    <row r="25" spans="1:36" s="153" customFormat="1" ht="25.5" x14ac:dyDescent="0.2">
      <c r="A25" s="192" t="s">
        <v>148</v>
      </c>
      <c r="B25" s="72" t="s">
        <v>57</v>
      </c>
      <c r="C25" s="9" t="s">
        <v>34</v>
      </c>
      <c r="D25" s="7">
        <v>1</v>
      </c>
      <c r="E25" s="116"/>
      <c r="F25" s="7">
        <f>+D25*E25</f>
        <v>0</v>
      </c>
      <c r="G25" s="96"/>
    </row>
    <row r="26" spans="1:36" s="153" customFormat="1" x14ac:dyDescent="0.2">
      <c r="A26" s="192"/>
      <c r="B26" s="72"/>
      <c r="C26" s="9"/>
      <c r="D26" s="7"/>
      <c r="E26" s="7"/>
      <c r="F26" s="7"/>
      <c r="G26" s="96"/>
    </row>
    <row r="27" spans="1:36" s="153" customFormat="1" x14ac:dyDescent="0.2">
      <c r="A27" s="192" t="s">
        <v>149</v>
      </c>
      <c r="B27" s="71" t="s">
        <v>59</v>
      </c>
      <c r="C27" s="9" t="s">
        <v>34</v>
      </c>
      <c r="D27" s="7">
        <v>4</v>
      </c>
      <c r="E27" s="7"/>
      <c r="F27" s="7">
        <f>+D27*E27</f>
        <v>0</v>
      </c>
      <c r="G27" s="96"/>
    </row>
    <row r="28" spans="1:36" s="153" customFormat="1" x14ac:dyDescent="0.2">
      <c r="A28" s="192"/>
      <c r="B28" s="42"/>
      <c r="C28" s="22"/>
      <c r="D28" s="122"/>
      <c r="E28" s="122"/>
      <c r="F28" s="7"/>
    </row>
    <row r="29" spans="1:36" s="153" customFormat="1" ht="89.25" x14ac:dyDescent="0.2">
      <c r="A29" s="192" t="s">
        <v>150</v>
      </c>
      <c r="B29" s="37" t="s">
        <v>251</v>
      </c>
      <c r="C29" s="9" t="s">
        <v>34</v>
      </c>
      <c r="D29" s="122">
        <v>0</v>
      </c>
      <c r="E29" s="122"/>
      <c r="F29" s="7">
        <f>+D29*E29</f>
        <v>0</v>
      </c>
    </row>
    <row r="30" spans="1:36" s="153" customFormat="1" x14ac:dyDescent="0.2">
      <c r="A30" s="192"/>
      <c r="B30" s="42"/>
      <c r="C30" s="22"/>
      <c r="D30" s="122"/>
      <c r="E30" s="122"/>
      <c r="F30" s="7"/>
    </row>
    <row r="31" spans="1:36" s="153" customFormat="1" ht="38.25" x14ac:dyDescent="0.2">
      <c r="A31" s="192" t="s">
        <v>151</v>
      </c>
      <c r="B31" s="42" t="s">
        <v>104</v>
      </c>
      <c r="C31" s="22" t="s">
        <v>24</v>
      </c>
      <c r="D31" s="122">
        <v>5</v>
      </c>
      <c r="E31" s="122"/>
      <c r="F31" s="7">
        <f>+D31*E31</f>
        <v>0</v>
      </c>
    </row>
    <row r="32" spans="1:36" s="153" customFormat="1" x14ac:dyDescent="0.2">
      <c r="A32" s="192"/>
      <c r="B32" s="42"/>
      <c r="C32" s="22"/>
      <c r="D32" s="122"/>
      <c r="E32" s="122"/>
      <c r="F32" s="7"/>
    </row>
    <row r="33" spans="1:10" s="153" customFormat="1" x14ac:dyDescent="0.2">
      <c r="A33" s="192" t="s">
        <v>152</v>
      </c>
      <c r="B33" s="42" t="s">
        <v>216</v>
      </c>
      <c r="C33" s="22" t="s">
        <v>29</v>
      </c>
      <c r="D33" s="122">
        <v>2</v>
      </c>
      <c r="E33" s="122"/>
      <c r="F33" s="7">
        <f>+ROUND(D33*E33,2)</f>
        <v>0</v>
      </c>
    </row>
    <row r="34" spans="1:10" s="80" customFormat="1" x14ac:dyDescent="0.2">
      <c r="A34" s="189"/>
      <c r="B34" s="41"/>
      <c r="C34" s="19"/>
      <c r="D34" s="116"/>
      <c r="E34" s="126"/>
      <c r="F34" s="116"/>
      <c r="H34" s="77"/>
      <c r="I34" s="77"/>
      <c r="J34" s="77"/>
    </row>
    <row r="35" spans="1:10" x14ac:dyDescent="0.2">
      <c r="A35" s="189"/>
      <c r="B35" s="17" t="s">
        <v>20</v>
      </c>
      <c r="C35" s="27"/>
      <c r="D35" s="123"/>
      <c r="E35" s="232"/>
      <c r="F35" s="123">
        <f>SUM(F21:F33)</f>
        <v>0</v>
      </c>
    </row>
    <row r="36" spans="1:10" x14ac:dyDescent="0.2">
      <c r="A36" s="189"/>
      <c r="B36" s="17"/>
      <c r="C36" s="27"/>
      <c r="D36" s="123"/>
      <c r="E36" s="232"/>
      <c r="F36" s="123"/>
    </row>
    <row r="37" spans="1:10" x14ac:dyDescent="0.2">
      <c r="A37" s="191" t="s">
        <v>11</v>
      </c>
      <c r="B37" s="172" t="s">
        <v>21</v>
      </c>
      <c r="C37" s="176"/>
      <c r="D37" s="177"/>
      <c r="E37" s="233"/>
      <c r="F37" s="175"/>
    </row>
    <row r="38" spans="1:10" ht="38.25" x14ac:dyDescent="0.2">
      <c r="A38" s="189" t="s">
        <v>250</v>
      </c>
      <c r="B38" s="242" t="s">
        <v>258</v>
      </c>
      <c r="C38" s="6"/>
      <c r="D38" s="116"/>
      <c r="E38" s="126"/>
      <c r="F38" s="116"/>
    </row>
    <row r="39" spans="1:10" ht="51" x14ac:dyDescent="0.2">
      <c r="A39" s="189" t="s">
        <v>153</v>
      </c>
      <c r="B39" s="75" t="s">
        <v>77</v>
      </c>
      <c r="C39" s="39" t="s">
        <v>44</v>
      </c>
      <c r="D39" s="54">
        <v>3</v>
      </c>
      <c r="E39" s="126"/>
      <c r="F39" s="116">
        <f>D39*E39</f>
        <v>0</v>
      </c>
    </row>
    <row r="40" spans="1:10" x14ac:dyDescent="0.2">
      <c r="A40" s="189"/>
      <c r="B40" s="75"/>
      <c r="C40" s="39"/>
      <c r="D40" s="54"/>
      <c r="E40" s="126"/>
      <c r="F40" s="116"/>
    </row>
    <row r="41" spans="1:10" ht="38.25" x14ac:dyDescent="0.2">
      <c r="A41" s="189" t="s">
        <v>154</v>
      </c>
      <c r="B41" s="98" t="s">
        <v>143</v>
      </c>
      <c r="C41" s="39" t="s">
        <v>19</v>
      </c>
      <c r="D41" s="7">
        <v>180</v>
      </c>
      <c r="E41" s="126"/>
      <c r="F41" s="116">
        <f>D41*E41</f>
        <v>0</v>
      </c>
    </row>
    <row r="42" spans="1:10" x14ac:dyDescent="0.2">
      <c r="A42" s="189"/>
      <c r="B42" s="41"/>
      <c r="C42" s="19"/>
      <c r="D42" s="116"/>
      <c r="E42" s="126"/>
      <c r="F42" s="116"/>
    </row>
    <row r="43" spans="1:10" ht="51" x14ac:dyDescent="0.2">
      <c r="A43" s="189" t="s">
        <v>155</v>
      </c>
      <c r="B43" s="44" t="s">
        <v>268</v>
      </c>
      <c r="C43" s="39" t="s">
        <v>44</v>
      </c>
      <c r="D43" s="7">
        <v>0</v>
      </c>
      <c r="E43" s="126"/>
      <c r="F43" s="116">
        <f>D43*E43</f>
        <v>0</v>
      </c>
    </row>
    <row r="44" spans="1:10" x14ac:dyDescent="0.2">
      <c r="A44" s="189"/>
      <c r="B44" s="44"/>
      <c r="C44" s="9"/>
      <c r="D44" s="7"/>
      <c r="E44" s="126"/>
      <c r="F44" s="116"/>
    </row>
    <row r="45" spans="1:10" ht="38.25" x14ac:dyDescent="0.2">
      <c r="A45" s="189" t="s">
        <v>156</v>
      </c>
      <c r="B45" s="42" t="s">
        <v>206</v>
      </c>
      <c r="C45" s="9"/>
      <c r="D45" s="203">
        <v>173</v>
      </c>
      <c r="E45" s="126"/>
      <c r="F45" s="116"/>
    </row>
    <row r="46" spans="1:10" x14ac:dyDescent="0.2">
      <c r="A46" s="189"/>
      <c r="B46" s="5" t="s">
        <v>322</v>
      </c>
      <c r="C46" s="9" t="s">
        <v>23</v>
      </c>
      <c r="D46" s="7">
        <f>D45*0.4</f>
        <v>69.2</v>
      </c>
      <c r="E46" s="126"/>
      <c r="F46" s="116">
        <f>D46*E46</f>
        <v>0</v>
      </c>
    </row>
    <row r="47" spans="1:10" x14ac:dyDescent="0.2">
      <c r="A47" s="189"/>
      <c r="B47" s="5" t="s">
        <v>323</v>
      </c>
      <c r="C47" s="9" t="s">
        <v>23</v>
      </c>
      <c r="D47" s="7">
        <f>D45*0.3</f>
        <v>51.9</v>
      </c>
      <c r="E47" s="126"/>
      <c r="F47" s="116">
        <f>D47*E47</f>
        <v>0</v>
      </c>
    </row>
    <row r="48" spans="1:10" x14ac:dyDescent="0.2">
      <c r="A48" s="189"/>
      <c r="B48" s="5" t="s">
        <v>259</v>
      </c>
      <c r="C48" s="9" t="s">
        <v>23</v>
      </c>
      <c r="D48" s="7">
        <f>D45*0.15</f>
        <v>25.95</v>
      </c>
      <c r="E48" s="126"/>
      <c r="F48" s="116">
        <f>D48*E48</f>
        <v>0</v>
      </c>
    </row>
    <row r="49" spans="1:16" x14ac:dyDescent="0.2">
      <c r="A49" s="189"/>
      <c r="B49" s="5" t="s">
        <v>252</v>
      </c>
      <c r="C49" s="9" t="s">
        <v>23</v>
      </c>
      <c r="D49" s="7">
        <f>D45*0.05</f>
        <v>8.65</v>
      </c>
      <c r="E49" s="126"/>
      <c r="F49" s="116">
        <f>D49*E49</f>
        <v>0</v>
      </c>
    </row>
    <row r="50" spans="1:16" x14ac:dyDescent="0.2">
      <c r="A50" s="189"/>
      <c r="B50" s="243" t="s">
        <v>337</v>
      </c>
      <c r="C50" s="9"/>
      <c r="D50" s="7"/>
      <c r="E50" s="126"/>
      <c r="F50" s="116"/>
    </row>
    <row r="51" spans="1:16" ht="38.25" x14ac:dyDescent="0.2">
      <c r="A51" s="189" t="s">
        <v>157</v>
      </c>
      <c r="B51" s="42" t="s">
        <v>144</v>
      </c>
      <c r="C51" s="9"/>
      <c r="D51" s="203"/>
      <c r="E51" s="126"/>
      <c r="F51" s="116"/>
    </row>
    <row r="52" spans="1:16" x14ac:dyDescent="0.2">
      <c r="A52" s="189"/>
      <c r="B52" s="5" t="s">
        <v>322</v>
      </c>
      <c r="C52" s="9" t="s">
        <v>23</v>
      </c>
      <c r="D52" s="7">
        <f>D51*0.4</f>
        <v>0</v>
      </c>
      <c r="E52" s="126"/>
      <c r="F52" s="116">
        <f>D52*E52</f>
        <v>0</v>
      </c>
    </row>
    <row r="53" spans="1:16" x14ac:dyDescent="0.2">
      <c r="A53" s="189"/>
      <c r="B53" s="5" t="s">
        <v>323</v>
      </c>
      <c r="C53" s="9" t="s">
        <v>23</v>
      </c>
      <c r="D53" s="7">
        <f>D51*0.3</f>
        <v>0</v>
      </c>
      <c r="E53" s="126"/>
      <c r="F53" s="116">
        <f>D53*E53</f>
        <v>0</v>
      </c>
    </row>
    <row r="54" spans="1:16" x14ac:dyDescent="0.2">
      <c r="A54" s="189"/>
      <c r="B54" s="5" t="s">
        <v>259</v>
      </c>
      <c r="C54" s="9" t="s">
        <v>23</v>
      </c>
      <c r="D54" s="7">
        <f>D51*0.15</f>
        <v>0</v>
      </c>
      <c r="E54" s="126"/>
      <c r="F54" s="116">
        <f>D54*E54</f>
        <v>0</v>
      </c>
    </row>
    <row r="55" spans="1:16" x14ac:dyDescent="0.2">
      <c r="A55" s="189"/>
      <c r="B55" s="5" t="s">
        <v>252</v>
      </c>
      <c r="C55" s="9" t="s">
        <v>23</v>
      </c>
      <c r="D55" s="7">
        <f>D51*0.05</f>
        <v>0</v>
      </c>
      <c r="E55" s="126"/>
      <c r="F55" s="116">
        <f>D55*E55</f>
        <v>0</v>
      </c>
    </row>
    <row r="56" spans="1:16" x14ac:dyDescent="0.2">
      <c r="A56" s="189"/>
      <c r="B56" s="243" t="s">
        <v>337</v>
      </c>
      <c r="C56" s="9"/>
      <c r="D56" s="7"/>
      <c r="E56" s="126"/>
      <c r="F56" s="116"/>
    </row>
    <row r="57" spans="1:16" s="80" customFormat="1" ht="38.25" x14ac:dyDescent="0.2">
      <c r="A57" s="189" t="s">
        <v>158</v>
      </c>
      <c r="B57" s="41" t="s">
        <v>60</v>
      </c>
      <c r="C57" s="9" t="s">
        <v>23</v>
      </c>
      <c r="D57" s="203">
        <v>9</v>
      </c>
      <c r="E57" s="126"/>
      <c r="F57" s="116"/>
      <c r="H57" s="77"/>
      <c r="I57" s="77"/>
      <c r="J57" s="77"/>
      <c r="K57" s="77"/>
      <c r="L57" s="77"/>
      <c r="M57" s="77"/>
      <c r="N57" s="77"/>
      <c r="O57" s="77"/>
      <c r="P57" s="77"/>
    </row>
    <row r="58" spans="1:16" s="80" customFormat="1" x14ac:dyDescent="0.2">
      <c r="A58" s="189"/>
      <c r="B58" s="5" t="s">
        <v>404</v>
      </c>
      <c r="C58" s="9" t="s">
        <v>23</v>
      </c>
      <c r="D58" s="7">
        <f>D57*0.55</f>
        <v>4.95</v>
      </c>
      <c r="E58" s="126"/>
      <c r="F58" s="116">
        <f>D58*E58</f>
        <v>0</v>
      </c>
      <c r="H58" s="77"/>
      <c r="I58" s="77"/>
      <c r="J58" s="77"/>
      <c r="K58" s="77"/>
      <c r="L58" s="77"/>
      <c r="M58" s="77"/>
      <c r="N58" s="77"/>
      <c r="O58" s="77"/>
      <c r="P58" s="77"/>
    </row>
    <row r="59" spans="1:16" x14ac:dyDescent="0.2">
      <c r="A59" s="189"/>
      <c r="B59" s="5" t="s">
        <v>324</v>
      </c>
      <c r="C59" s="9" t="s">
        <v>23</v>
      </c>
      <c r="D59" s="7">
        <f>D57*0.45</f>
        <v>4.05</v>
      </c>
      <c r="E59" s="126"/>
      <c r="F59" s="116">
        <f>D59*E59</f>
        <v>0</v>
      </c>
    </row>
    <row r="60" spans="1:16" x14ac:dyDescent="0.2">
      <c r="A60" s="189"/>
      <c r="B60" s="243" t="s">
        <v>337</v>
      </c>
      <c r="C60" s="9"/>
      <c r="D60" s="7"/>
      <c r="E60" s="126"/>
      <c r="F60" s="116"/>
    </row>
    <row r="61" spans="1:16" s="80" customFormat="1" ht="25.5" x14ac:dyDescent="0.2">
      <c r="A61" s="189" t="s">
        <v>159</v>
      </c>
      <c r="B61" s="41" t="s">
        <v>25</v>
      </c>
      <c r="C61" s="9" t="s">
        <v>26</v>
      </c>
      <c r="D61" s="7">
        <f>D21*1</f>
        <v>89.3</v>
      </c>
      <c r="E61" s="126"/>
      <c r="F61" s="116">
        <f>D61*E61</f>
        <v>0</v>
      </c>
      <c r="H61" s="77"/>
      <c r="I61" s="77"/>
      <c r="J61" s="77"/>
      <c r="K61" s="77"/>
      <c r="L61" s="77"/>
      <c r="M61" s="77"/>
      <c r="N61" s="77"/>
      <c r="O61" s="77"/>
      <c r="P61" s="77"/>
    </row>
    <row r="62" spans="1:16" s="80" customFormat="1" x14ac:dyDescent="0.2">
      <c r="A62" s="189"/>
      <c r="B62" s="45"/>
      <c r="C62" s="112"/>
      <c r="D62" s="7"/>
      <c r="E62" s="127"/>
      <c r="F62" s="127"/>
      <c r="H62" s="77"/>
      <c r="I62" s="77"/>
      <c r="J62" s="77"/>
      <c r="K62" s="77"/>
      <c r="L62" s="77"/>
      <c r="M62" s="77"/>
      <c r="N62" s="77"/>
      <c r="O62" s="77"/>
      <c r="P62" s="77"/>
    </row>
    <row r="63" spans="1:16" s="48" customFormat="1" ht="38.25" x14ac:dyDescent="0.2">
      <c r="A63" s="189" t="s">
        <v>160</v>
      </c>
      <c r="B63" s="45" t="s">
        <v>105</v>
      </c>
      <c r="C63" s="112" t="s">
        <v>23</v>
      </c>
      <c r="D63" s="7">
        <v>9</v>
      </c>
      <c r="E63" s="127"/>
      <c r="F63" s="116">
        <f>D63*E63</f>
        <v>0</v>
      </c>
      <c r="G63" s="47"/>
    </row>
    <row r="64" spans="1:16" s="48" customFormat="1" x14ac:dyDescent="0.2">
      <c r="A64" s="189"/>
      <c r="B64" s="41"/>
      <c r="C64" s="9"/>
      <c r="D64" s="7"/>
      <c r="E64" s="126"/>
      <c r="F64" s="116"/>
      <c r="G64" s="80"/>
    </row>
    <row r="65" spans="1:8" ht="63.75" x14ac:dyDescent="0.2">
      <c r="A65" s="189" t="s">
        <v>161</v>
      </c>
      <c r="B65" s="41" t="s">
        <v>27</v>
      </c>
      <c r="C65" s="9" t="s">
        <v>23</v>
      </c>
      <c r="D65" s="7">
        <v>38</v>
      </c>
      <c r="E65" s="126"/>
      <c r="F65" s="116">
        <f>D65*E65</f>
        <v>0</v>
      </c>
    </row>
    <row r="66" spans="1:8" x14ac:dyDescent="0.2">
      <c r="A66" s="189"/>
      <c r="B66" s="41"/>
      <c r="C66" s="9"/>
      <c r="D66" s="7"/>
      <c r="E66" s="126"/>
      <c r="F66" s="116"/>
    </row>
    <row r="67" spans="1:8" ht="51" x14ac:dyDescent="0.2">
      <c r="A67" s="189" t="s">
        <v>162</v>
      </c>
      <c r="B67" s="41" t="s">
        <v>253</v>
      </c>
      <c r="C67" s="9" t="s">
        <v>23</v>
      </c>
      <c r="D67" s="7">
        <f>D65+D63+D96+D98</f>
        <v>47</v>
      </c>
      <c r="E67" s="126"/>
      <c r="F67" s="116">
        <f>D67*E67</f>
        <v>0</v>
      </c>
    </row>
    <row r="68" spans="1:8" x14ac:dyDescent="0.2">
      <c r="A68" s="189"/>
      <c r="B68" s="41"/>
      <c r="C68" s="9"/>
      <c r="D68" s="7"/>
      <c r="E68" s="126"/>
      <c r="F68" s="116"/>
    </row>
    <row r="69" spans="1:8" ht="38.25" x14ac:dyDescent="0.2">
      <c r="A69" s="189" t="s">
        <v>162</v>
      </c>
      <c r="B69" s="41" t="s">
        <v>61</v>
      </c>
      <c r="C69" s="9"/>
      <c r="D69" s="203">
        <v>130</v>
      </c>
      <c r="E69" s="126"/>
      <c r="F69" s="116"/>
    </row>
    <row r="70" spans="1:8" x14ac:dyDescent="0.2">
      <c r="A70" s="189"/>
      <c r="B70" s="50" t="s">
        <v>325</v>
      </c>
      <c r="C70" s="9" t="s">
        <v>23</v>
      </c>
      <c r="D70" s="126">
        <f>0.3*D69</f>
        <v>39</v>
      </c>
      <c r="E70" s="126"/>
      <c r="F70" s="116">
        <f>D70*E70</f>
        <v>0</v>
      </c>
    </row>
    <row r="71" spans="1:8" x14ac:dyDescent="0.2">
      <c r="A71" s="189"/>
      <c r="B71" s="50" t="s">
        <v>326</v>
      </c>
      <c r="C71" s="9" t="s">
        <v>23</v>
      </c>
      <c r="D71" s="126">
        <f>0.7*D69</f>
        <v>91</v>
      </c>
      <c r="E71" s="126"/>
      <c r="F71" s="116">
        <f>D71*E71</f>
        <v>0</v>
      </c>
    </row>
    <row r="72" spans="1:8" x14ac:dyDescent="0.2">
      <c r="A72" s="189"/>
      <c r="B72" s="243" t="s">
        <v>337</v>
      </c>
      <c r="C72" s="19"/>
      <c r="D72" s="116"/>
      <c r="E72" s="126"/>
      <c r="F72" s="116"/>
    </row>
    <row r="73" spans="1:8" x14ac:dyDescent="0.2">
      <c r="A73" s="189"/>
      <c r="B73" s="243"/>
      <c r="C73" s="19"/>
      <c r="D73" s="116"/>
      <c r="E73" s="126"/>
      <c r="F73" s="116"/>
    </row>
    <row r="74" spans="1:8" ht="38.25" x14ac:dyDescent="0.2">
      <c r="A74" s="189" t="s">
        <v>163</v>
      </c>
      <c r="B74" s="51" t="s">
        <v>67</v>
      </c>
      <c r="C74" s="53" t="s">
        <v>23</v>
      </c>
      <c r="D74" s="111">
        <f>D45+D51+D57-D70</f>
        <v>143</v>
      </c>
      <c r="E74" s="111"/>
      <c r="F74" s="116">
        <f>D74*E74</f>
        <v>0</v>
      </c>
    </row>
    <row r="75" spans="1:8" x14ac:dyDescent="0.2">
      <c r="A75" s="189"/>
      <c r="B75" s="41"/>
      <c r="C75" s="19"/>
      <c r="D75" s="116"/>
      <c r="E75" s="126"/>
      <c r="F75" s="116"/>
    </row>
    <row r="76" spans="1:8" ht="38.25" x14ac:dyDescent="0.2">
      <c r="A76" s="189" t="s">
        <v>164</v>
      </c>
      <c r="B76" s="51" t="s">
        <v>28</v>
      </c>
      <c r="C76" s="53" t="s">
        <v>29</v>
      </c>
      <c r="D76" s="111">
        <v>1</v>
      </c>
      <c r="E76" s="111"/>
      <c r="F76" s="116">
        <f>D76*E76</f>
        <v>0</v>
      </c>
    </row>
    <row r="77" spans="1:8" x14ac:dyDescent="0.2">
      <c r="A77" s="189"/>
      <c r="B77" s="171"/>
      <c r="C77" s="53"/>
      <c r="D77" s="111"/>
      <c r="E77" s="111"/>
      <c r="F77" s="116"/>
      <c r="H77" s="80"/>
    </row>
    <row r="78" spans="1:8" ht="25.5" x14ac:dyDescent="0.2">
      <c r="A78" s="189" t="s">
        <v>165</v>
      </c>
      <c r="B78" s="117" t="s">
        <v>145</v>
      </c>
      <c r="C78" s="53" t="s">
        <v>19</v>
      </c>
      <c r="D78" s="104">
        <f>D41</f>
        <v>180</v>
      </c>
      <c r="E78" s="111"/>
      <c r="F78" s="116">
        <f>D78*E78</f>
        <v>0</v>
      </c>
      <c r="H78" s="80"/>
    </row>
    <row r="79" spans="1:8" x14ac:dyDescent="0.2">
      <c r="A79" s="189"/>
      <c r="B79" s="41"/>
      <c r="C79" s="19"/>
      <c r="D79" s="40"/>
      <c r="E79" s="126"/>
      <c r="F79" s="116"/>
    </row>
    <row r="80" spans="1:8" ht="25.5" x14ac:dyDescent="0.2">
      <c r="A80" s="189" t="s">
        <v>166</v>
      </c>
      <c r="B80" s="117" t="s">
        <v>69</v>
      </c>
      <c r="C80" s="53" t="s">
        <v>19</v>
      </c>
      <c r="D80" s="104">
        <f>D78</f>
        <v>180</v>
      </c>
      <c r="E80" s="111"/>
      <c r="F80" s="116">
        <f>D80*E80</f>
        <v>0</v>
      </c>
    </row>
    <row r="81" spans="1:13" s="80" customFormat="1" x14ac:dyDescent="0.2">
      <c r="A81" s="189"/>
      <c r="B81" s="41"/>
      <c r="C81" s="9"/>
      <c r="D81" s="7"/>
      <c r="E81" s="7"/>
      <c r="F81" s="7"/>
      <c r="H81" s="77"/>
      <c r="I81" s="77"/>
      <c r="J81" s="77"/>
    </row>
    <row r="82" spans="1:13" s="80" customFormat="1" x14ac:dyDescent="0.2">
      <c r="A82" s="189"/>
      <c r="B82" s="38" t="s">
        <v>30</v>
      </c>
      <c r="C82" s="9"/>
      <c r="D82" s="7"/>
      <c r="E82" s="7"/>
      <c r="F82" s="124">
        <f>SUM(F39:F81)</f>
        <v>0</v>
      </c>
      <c r="H82" s="77"/>
      <c r="I82" s="77"/>
      <c r="J82" s="77"/>
    </row>
    <row r="83" spans="1:13" s="80" customFormat="1" x14ac:dyDescent="0.2">
      <c r="A83" s="189"/>
      <c r="B83" s="38"/>
      <c r="C83" s="9"/>
      <c r="D83" s="7"/>
      <c r="E83" s="7"/>
      <c r="F83" s="124"/>
      <c r="H83" s="77"/>
      <c r="I83" s="77"/>
      <c r="J83" s="77"/>
    </row>
    <row r="84" spans="1:13" s="80" customFormat="1" x14ac:dyDescent="0.2">
      <c r="A84" s="191" t="s">
        <v>12</v>
      </c>
      <c r="B84" s="199" t="s">
        <v>217</v>
      </c>
      <c r="C84" s="178"/>
      <c r="D84" s="177"/>
      <c r="E84" s="231"/>
      <c r="F84" s="179"/>
      <c r="H84" s="77"/>
      <c r="I84" s="77"/>
      <c r="J84" s="77"/>
    </row>
    <row r="85" spans="1:13" s="80" customFormat="1" x14ac:dyDescent="0.2">
      <c r="A85" s="188"/>
      <c r="B85" s="38"/>
      <c r="C85" s="8"/>
      <c r="D85" s="49"/>
      <c r="E85" s="7"/>
      <c r="F85" s="124"/>
      <c r="H85" s="77"/>
      <c r="I85" s="77"/>
      <c r="J85" s="77"/>
    </row>
    <row r="86" spans="1:13" s="80" customFormat="1" ht="25.5" x14ac:dyDescent="0.2">
      <c r="A86" s="189" t="s">
        <v>168</v>
      </c>
      <c r="B86" s="51" t="s">
        <v>63</v>
      </c>
      <c r="C86" s="141" t="s">
        <v>44</v>
      </c>
      <c r="D86" s="111">
        <v>0</v>
      </c>
      <c r="E86" s="7"/>
      <c r="F86" s="7">
        <f>+D86*E86</f>
        <v>0</v>
      </c>
      <c r="H86" s="77"/>
      <c r="I86" s="77"/>
      <c r="J86" s="77"/>
    </row>
    <row r="87" spans="1:13" x14ac:dyDescent="0.2">
      <c r="A87" s="189"/>
      <c r="B87" s="243"/>
      <c r="C87" s="141"/>
      <c r="D87" s="111"/>
      <c r="E87" s="7"/>
      <c r="F87" s="7"/>
    </row>
    <row r="88" spans="1:13" ht="51" x14ac:dyDescent="0.2">
      <c r="A88" s="189" t="s">
        <v>169</v>
      </c>
      <c r="B88" s="75" t="s">
        <v>73</v>
      </c>
      <c r="C88" s="39" t="s">
        <v>19</v>
      </c>
      <c r="D88" s="7">
        <v>0</v>
      </c>
      <c r="E88" s="126"/>
      <c r="F88" s="116">
        <f>D88*E88</f>
        <v>0</v>
      </c>
      <c r="G88" s="77"/>
    </row>
    <row r="89" spans="1:13" x14ac:dyDescent="0.2">
      <c r="A89" s="188"/>
      <c r="B89" s="243"/>
      <c r="C89" s="39"/>
      <c r="D89" s="7"/>
      <c r="E89" s="126"/>
      <c r="F89" s="116"/>
      <c r="G89" s="77"/>
      <c r="M89" s="80"/>
    </row>
    <row r="90" spans="1:13" ht="25.5" x14ac:dyDescent="0.2">
      <c r="A90" s="44" t="s">
        <v>170</v>
      </c>
      <c r="B90" s="51" t="s">
        <v>74</v>
      </c>
      <c r="C90" s="140" t="s">
        <v>44</v>
      </c>
      <c r="D90" s="111">
        <v>0</v>
      </c>
      <c r="E90" s="7"/>
      <c r="F90" s="7">
        <f>+D90*E90</f>
        <v>0</v>
      </c>
    </row>
    <row r="91" spans="1:13" x14ac:dyDescent="0.2">
      <c r="A91" s="77"/>
      <c r="B91" s="243"/>
      <c r="C91" s="109"/>
      <c r="D91" s="111"/>
      <c r="E91" s="7"/>
      <c r="F91" s="124"/>
    </row>
    <row r="92" spans="1:13" ht="38.25" x14ac:dyDescent="0.2">
      <c r="A92" s="189" t="s">
        <v>171</v>
      </c>
      <c r="B92" s="51" t="s">
        <v>254</v>
      </c>
      <c r="C92" s="9" t="s">
        <v>19</v>
      </c>
      <c r="D92" s="126">
        <f>D88</f>
        <v>0</v>
      </c>
      <c r="E92" s="126"/>
      <c r="F92" s="116">
        <f>D92*E92</f>
        <v>0</v>
      </c>
    </row>
    <row r="93" spans="1:13" x14ac:dyDescent="0.2">
      <c r="A93" s="189"/>
      <c r="B93" s="243"/>
      <c r="C93" s="9"/>
      <c r="D93" s="126"/>
      <c r="E93" s="126"/>
      <c r="F93" s="116"/>
    </row>
    <row r="94" spans="1:13" s="80" customFormat="1" ht="38.25" x14ac:dyDescent="0.2">
      <c r="A94" s="189" t="s">
        <v>172</v>
      </c>
      <c r="B94" s="51" t="s">
        <v>255</v>
      </c>
      <c r="C94" s="9" t="s">
        <v>19</v>
      </c>
      <c r="D94" s="126">
        <f>D92</f>
        <v>0</v>
      </c>
      <c r="E94" s="126"/>
      <c r="F94" s="116">
        <f>D94*E94</f>
        <v>0</v>
      </c>
      <c r="H94" s="77"/>
      <c r="I94" s="77"/>
      <c r="J94" s="77"/>
    </row>
    <row r="95" spans="1:13" s="80" customFormat="1" x14ac:dyDescent="0.2">
      <c r="A95" s="189"/>
      <c r="B95" s="243"/>
      <c r="C95" s="52"/>
      <c r="D95" s="111"/>
      <c r="E95" s="7"/>
      <c r="F95" s="7"/>
      <c r="H95" s="77"/>
      <c r="I95" s="77"/>
      <c r="J95" s="77"/>
    </row>
    <row r="96" spans="1:13" s="80" customFormat="1" ht="38.25" x14ac:dyDescent="0.2">
      <c r="A96" s="189" t="s">
        <v>173</v>
      </c>
      <c r="B96" s="51" t="s">
        <v>338</v>
      </c>
      <c r="C96" s="112" t="s">
        <v>23</v>
      </c>
      <c r="D96" s="7">
        <f>D92*0.2</f>
        <v>0</v>
      </c>
      <c r="E96" s="127"/>
      <c r="F96" s="116">
        <f>D96*E96</f>
        <v>0</v>
      </c>
      <c r="H96" s="77"/>
      <c r="I96" s="77"/>
      <c r="J96" s="77"/>
    </row>
    <row r="97" spans="1:16" x14ac:dyDescent="0.2">
      <c r="A97" s="193"/>
      <c r="B97" s="243"/>
      <c r="C97" s="52"/>
      <c r="D97" s="111"/>
      <c r="E97" s="7"/>
      <c r="F97" s="7"/>
    </row>
    <row r="98" spans="1:16" s="80" customFormat="1" ht="38.25" x14ac:dyDescent="0.2">
      <c r="A98" s="189" t="s">
        <v>174</v>
      </c>
      <c r="B98" s="51" t="s">
        <v>339</v>
      </c>
      <c r="C98" s="52" t="s">
        <v>23</v>
      </c>
      <c r="D98" s="111">
        <f>D88*0.25</f>
        <v>0</v>
      </c>
      <c r="E98" s="7"/>
      <c r="F98" s="7">
        <f>+D98*E98</f>
        <v>0</v>
      </c>
      <c r="H98" s="77"/>
      <c r="I98" s="77"/>
      <c r="J98" s="77"/>
    </row>
    <row r="99" spans="1:16" s="80" customFormat="1" x14ac:dyDescent="0.2">
      <c r="A99" s="188"/>
      <c r="B99" s="243"/>
      <c r="C99" s="52"/>
      <c r="D99" s="111"/>
      <c r="E99" s="7"/>
      <c r="F99" s="7"/>
      <c r="H99" s="77"/>
      <c r="I99" s="77"/>
      <c r="J99" s="77"/>
    </row>
    <row r="100" spans="1:16" s="80" customFormat="1" ht="38.25" x14ac:dyDescent="0.2">
      <c r="A100" s="189" t="s">
        <v>175</v>
      </c>
      <c r="B100" s="51" t="s">
        <v>221</v>
      </c>
      <c r="C100" s="52" t="s">
        <v>19</v>
      </c>
      <c r="D100" s="111">
        <f>D88</f>
        <v>0</v>
      </c>
      <c r="E100" s="7"/>
      <c r="F100" s="7">
        <f>+D100*E100</f>
        <v>0</v>
      </c>
      <c r="H100" s="77"/>
      <c r="I100" s="77"/>
      <c r="J100" s="77"/>
    </row>
    <row r="101" spans="1:16" s="80" customFormat="1" x14ac:dyDescent="0.2">
      <c r="A101" s="189"/>
      <c r="B101" s="51"/>
      <c r="C101" s="52"/>
      <c r="D101" s="111"/>
      <c r="E101" s="7"/>
      <c r="F101" s="7"/>
      <c r="H101" s="77"/>
      <c r="I101" s="77"/>
      <c r="J101" s="77"/>
    </row>
    <row r="102" spans="1:16" s="80" customFormat="1" ht="25.5" x14ac:dyDescent="0.2">
      <c r="A102" s="189" t="s">
        <v>177</v>
      </c>
      <c r="B102" s="51" t="s">
        <v>64</v>
      </c>
      <c r="C102" s="52" t="s">
        <v>44</v>
      </c>
      <c r="D102" s="111">
        <v>0</v>
      </c>
      <c r="E102" s="7"/>
      <c r="F102" s="7">
        <f>+D102*E102</f>
        <v>0</v>
      </c>
      <c r="H102" s="77"/>
      <c r="I102" s="77"/>
      <c r="J102" s="77"/>
    </row>
    <row r="103" spans="1:16" s="48" customFormat="1" x14ac:dyDescent="0.2">
      <c r="A103" s="189"/>
      <c r="B103" s="51"/>
      <c r="C103" s="52"/>
      <c r="D103" s="111"/>
      <c r="E103" s="7"/>
      <c r="F103" s="7"/>
      <c r="G103" s="62"/>
      <c r="H103" s="57"/>
      <c r="I103" s="58"/>
      <c r="J103" s="59"/>
      <c r="K103" s="60"/>
      <c r="L103" s="60"/>
      <c r="M103" s="60"/>
      <c r="N103" s="60"/>
      <c r="O103" s="60"/>
      <c r="P103" s="60"/>
    </row>
    <row r="104" spans="1:16" x14ac:dyDescent="0.2">
      <c r="A104" s="188"/>
      <c r="B104" s="91" t="s">
        <v>218</v>
      </c>
      <c r="C104" s="18"/>
      <c r="D104" s="116"/>
      <c r="E104" s="126"/>
      <c r="F104" s="124">
        <f>+SUM(F86:F102)</f>
        <v>0</v>
      </c>
    </row>
    <row r="105" spans="1:16" x14ac:dyDescent="0.2">
      <c r="A105" s="189"/>
      <c r="B105" s="41"/>
      <c r="C105" s="9"/>
      <c r="D105" s="7"/>
      <c r="E105" s="7"/>
      <c r="F105" s="7"/>
    </row>
    <row r="106" spans="1:16" s="31" customFormat="1" x14ac:dyDescent="0.2">
      <c r="A106" s="191" t="s">
        <v>13</v>
      </c>
      <c r="B106" s="172" t="s">
        <v>31</v>
      </c>
      <c r="C106" s="176"/>
      <c r="D106" s="177"/>
      <c r="E106" s="233"/>
      <c r="F106" s="175"/>
    </row>
    <row r="107" spans="1:16" x14ac:dyDescent="0.2">
      <c r="A107" s="189"/>
      <c r="B107" s="41"/>
      <c r="C107" s="19"/>
      <c r="D107" s="116"/>
      <c r="E107" s="126"/>
      <c r="F107" s="116"/>
    </row>
    <row r="108" spans="1:16" ht="25.5" x14ac:dyDescent="0.2">
      <c r="A108" s="36" t="s">
        <v>179</v>
      </c>
      <c r="B108" s="42" t="s">
        <v>342</v>
      </c>
      <c r="C108" s="52" t="s">
        <v>44</v>
      </c>
      <c r="D108" s="104">
        <f>D21</f>
        <v>89.3</v>
      </c>
      <c r="E108" s="7"/>
      <c r="F108" s="7">
        <f>+D108*E108</f>
        <v>0</v>
      </c>
    </row>
    <row r="109" spans="1:16" x14ac:dyDescent="0.2">
      <c r="A109" s="189"/>
      <c r="B109" s="41"/>
      <c r="C109" s="22"/>
      <c r="D109" s="122"/>
      <c r="E109" s="7"/>
      <c r="F109" s="49"/>
    </row>
    <row r="110" spans="1:16" ht="63.75" x14ac:dyDescent="0.2">
      <c r="A110" s="36" t="s">
        <v>180</v>
      </c>
      <c r="B110" s="75" t="s">
        <v>343</v>
      </c>
      <c r="C110" s="4" t="s">
        <v>29</v>
      </c>
      <c r="D110" s="2">
        <v>0</v>
      </c>
      <c r="E110" s="122"/>
      <c r="F110" s="7">
        <f>+D110*E110</f>
        <v>0</v>
      </c>
    </row>
    <row r="111" spans="1:16" x14ac:dyDescent="0.2">
      <c r="A111" s="36"/>
      <c r="B111" s="75"/>
      <c r="C111" s="4"/>
      <c r="D111" s="2"/>
      <c r="E111" s="122"/>
      <c r="F111" s="7"/>
    </row>
    <row r="112" spans="1:16" ht="38.25" x14ac:dyDescent="0.2">
      <c r="A112" s="36" t="s">
        <v>181</v>
      </c>
      <c r="B112" s="99" t="s">
        <v>344</v>
      </c>
      <c r="C112" s="39" t="s">
        <v>34</v>
      </c>
      <c r="D112" s="40">
        <v>0</v>
      </c>
      <c r="E112" s="7"/>
      <c r="F112" s="7">
        <f>+D112*E112</f>
        <v>0</v>
      </c>
    </row>
    <row r="113" spans="1:36" x14ac:dyDescent="0.2">
      <c r="A113" s="36"/>
      <c r="B113" s="99"/>
      <c r="C113" s="39"/>
      <c r="D113" s="40"/>
      <c r="E113" s="7"/>
      <c r="F113" s="7"/>
      <c r="G113" s="97"/>
      <c r="H113" s="80"/>
    </row>
    <row r="114" spans="1:36" ht="38.25" x14ac:dyDescent="0.2">
      <c r="A114" s="36" t="s">
        <v>182</v>
      </c>
      <c r="B114" s="99" t="s">
        <v>345</v>
      </c>
      <c r="C114" s="39" t="s">
        <v>34</v>
      </c>
      <c r="D114" s="40">
        <v>0</v>
      </c>
      <c r="E114" s="7"/>
      <c r="F114" s="7">
        <f>+D114*E114</f>
        <v>0</v>
      </c>
      <c r="G114" s="97"/>
    </row>
    <row r="115" spans="1:36" x14ac:dyDescent="0.2">
      <c r="A115" s="36"/>
      <c r="B115" s="41"/>
      <c r="C115" s="107"/>
      <c r="D115" s="108"/>
      <c r="E115" s="151"/>
      <c r="F115" s="151"/>
      <c r="G115" s="97"/>
    </row>
    <row r="116" spans="1:36" ht="51" x14ac:dyDescent="0.2">
      <c r="A116" s="36" t="s">
        <v>183</v>
      </c>
      <c r="B116" s="41" t="s">
        <v>346</v>
      </c>
      <c r="C116" s="6" t="s">
        <v>29</v>
      </c>
      <c r="D116" s="130">
        <v>0</v>
      </c>
      <c r="E116" s="7"/>
      <c r="F116" s="7">
        <f>+D116*E116</f>
        <v>0</v>
      </c>
    </row>
    <row r="117" spans="1:36" x14ac:dyDescent="0.2">
      <c r="A117" s="36"/>
      <c r="B117" s="41"/>
      <c r="C117" s="6"/>
      <c r="D117" s="130"/>
      <c r="E117" s="7"/>
      <c r="F117" s="7"/>
    </row>
    <row r="118" spans="1:36" ht="51" x14ac:dyDescent="0.2">
      <c r="A118" s="36" t="s">
        <v>184</v>
      </c>
      <c r="B118" s="41" t="s">
        <v>347</v>
      </c>
      <c r="C118" s="6" t="s">
        <v>29</v>
      </c>
      <c r="D118" s="130">
        <v>0</v>
      </c>
      <c r="E118" s="7"/>
      <c r="F118" s="7">
        <f>+D118*E118</f>
        <v>0</v>
      </c>
    </row>
    <row r="119" spans="1:36" x14ac:dyDescent="0.2">
      <c r="A119" s="36"/>
      <c r="B119" s="41"/>
      <c r="C119" s="6"/>
      <c r="D119" s="130"/>
      <c r="E119" s="7"/>
      <c r="F119" s="7"/>
    </row>
    <row r="120" spans="1:36" ht="25.5" x14ac:dyDescent="0.2">
      <c r="A120" s="189" t="s">
        <v>185</v>
      </c>
      <c r="B120" s="41" t="s">
        <v>349</v>
      </c>
      <c r="C120" s="19" t="s">
        <v>29</v>
      </c>
      <c r="D120" s="116">
        <v>1</v>
      </c>
      <c r="E120" s="126"/>
      <c r="F120" s="49">
        <f>D120*E120</f>
        <v>0</v>
      </c>
    </row>
    <row r="121" spans="1:36" x14ac:dyDescent="0.2">
      <c r="A121" s="189"/>
      <c r="B121" s="41"/>
      <c r="C121" s="19"/>
      <c r="D121" s="116"/>
      <c r="E121" s="126"/>
      <c r="F121" s="49"/>
    </row>
    <row r="122" spans="1:36" ht="89.25" x14ac:dyDescent="0.2">
      <c r="A122" s="189" t="s">
        <v>186</v>
      </c>
      <c r="B122" s="41" t="s">
        <v>327</v>
      </c>
      <c r="C122" s="9" t="s">
        <v>29</v>
      </c>
      <c r="D122" s="116">
        <f>D110</f>
        <v>0</v>
      </c>
      <c r="E122" s="7"/>
      <c r="F122" s="49">
        <f>D122*E122</f>
        <v>0</v>
      </c>
    </row>
    <row r="123" spans="1:36" x14ac:dyDescent="0.2">
      <c r="A123" s="189"/>
      <c r="B123" s="41"/>
      <c r="C123" s="9"/>
      <c r="D123" s="116"/>
      <c r="E123" s="7"/>
      <c r="F123" s="49"/>
    </row>
    <row r="124" spans="1:36" ht="38.25" x14ac:dyDescent="0.2">
      <c r="A124" s="189" t="s">
        <v>187</v>
      </c>
      <c r="B124" s="41" t="s">
        <v>256</v>
      </c>
      <c r="C124" s="9" t="s">
        <v>29</v>
      </c>
      <c r="D124" s="40">
        <f>D122</f>
        <v>0</v>
      </c>
      <c r="E124" s="7"/>
      <c r="F124" s="49">
        <f>D124*E124</f>
        <v>0</v>
      </c>
    </row>
    <row r="125" spans="1:36" s="80" customFormat="1" x14ac:dyDescent="0.2">
      <c r="A125" s="189"/>
      <c r="B125" s="41"/>
      <c r="C125" s="19"/>
      <c r="D125" s="116"/>
      <c r="E125" s="126"/>
      <c r="F125" s="116"/>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row>
    <row r="126" spans="1:36" s="80" customFormat="1" x14ac:dyDescent="0.2">
      <c r="A126" s="189" t="s">
        <v>188</v>
      </c>
      <c r="B126" s="41" t="s">
        <v>35</v>
      </c>
      <c r="C126" s="19" t="s">
        <v>44</v>
      </c>
      <c r="D126" s="7">
        <f>$D$21</f>
        <v>89.3</v>
      </c>
      <c r="E126" s="126"/>
      <c r="F126" s="116">
        <f>D126*E126</f>
        <v>0</v>
      </c>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row>
    <row r="127" spans="1:36" s="80" customFormat="1" x14ac:dyDescent="0.2">
      <c r="A127" s="189"/>
      <c r="B127" s="41"/>
      <c r="C127" s="19"/>
      <c r="D127" s="116"/>
      <c r="E127" s="126"/>
      <c r="F127" s="116"/>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row>
    <row r="128" spans="1:36" s="80" customFormat="1" x14ac:dyDescent="0.2">
      <c r="A128" s="189"/>
      <c r="B128" s="17" t="s">
        <v>37</v>
      </c>
      <c r="C128" s="18"/>
      <c r="D128" s="116"/>
      <c r="E128" s="126"/>
      <c r="F128" s="124">
        <f>SUM(F107:F127)</f>
        <v>0</v>
      </c>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row>
    <row r="129" spans="1:36" s="80" customFormat="1" x14ac:dyDescent="0.2">
      <c r="A129" s="188"/>
      <c r="B129" s="17"/>
      <c r="C129" s="18"/>
      <c r="D129" s="116"/>
      <c r="E129" s="126"/>
      <c r="F129" s="124"/>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row>
    <row r="130" spans="1:36" s="80" customFormat="1" x14ac:dyDescent="0.2">
      <c r="A130" s="191" t="s">
        <v>14</v>
      </c>
      <c r="B130" s="172" t="s">
        <v>38</v>
      </c>
      <c r="C130" s="176"/>
      <c r="D130" s="177"/>
      <c r="E130" s="233"/>
      <c r="F130" s="175"/>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row>
    <row r="131" spans="1:36" s="80" customFormat="1" x14ac:dyDescent="0.2">
      <c r="A131" s="189"/>
      <c r="B131" s="41"/>
      <c r="C131" s="19"/>
      <c r="D131" s="116"/>
      <c r="E131" s="126"/>
      <c r="F131" s="116"/>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row>
    <row r="132" spans="1:36" s="80" customFormat="1" ht="25.5" x14ac:dyDescent="0.2">
      <c r="A132" s="189" t="s">
        <v>189</v>
      </c>
      <c r="B132" s="41" t="s">
        <v>205</v>
      </c>
      <c r="C132" s="19" t="s">
        <v>29</v>
      </c>
      <c r="D132" s="116">
        <v>2</v>
      </c>
      <c r="E132" s="126"/>
      <c r="F132" s="49">
        <f>D132*E132</f>
        <v>0</v>
      </c>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row>
    <row r="133" spans="1:36" s="80" customFormat="1" x14ac:dyDescent="0.2">
      <c r="A133" s="189"/>
      <c r="B133" s="41"/>
      <c r="C133" s="19"/>
      <c r="D133" s="116"/>
      <c r="E133" s="126"/>
      <c r="F133" s="116"/>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row>
    <row r="134" spans="1:36" s="80" customFormat="1" ht="25.5" x14ac:dyDescent="0.2">
      <c r="A134" s="189" t="s">
        <v>190</v>
      </c>
      <c r="B134" s="41" t="s">
        <v>354</v>
      </c>
      <c r="C134" s="19" t="s">
        <v>29</v>
      </c>
      <c r="D134" s="116">
        <v>1</v>
      </c>
      <c r="E134" s="126"/>
      <c r="F134" s="49">
        <f>D134*E134</f>
        <v>0</v>
      </c>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5" spans="1:36" s="80" customFormat="1" x14ac:dyDescent="0.2">
      <c r="A135" s="189"/>
      <c r="B135" s="41"/>
      <c r="C135" s="19"/>
      <c r="D135" s="116"/>
      <c r="E135" s="126"/>
      <c r="F135" s="49"/>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row>
    <row r="136" spans="1:36" s="80" customFormat="1" x14ac:dyDescent="0.2">
      <c r="A136" s="189" t="s">
        <v>192</v>
      </c>
      <c r="B136" s="41" t="s">
        <v>353</v>
      </c>
      <c r="C136" s="19" t="s">
        <v>29</v>
      </c>
      <c r="D136" s="116">
        <v>1</v>
      </c>
      <c r="E136" s="126"/>
      <c r="F136" s="49">
        <f>D136*E136</f>
        <v>0</v>
      </c>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row>
    <row r="137" spans="1:36" s="80" customFormat="1" x14ac:dyDescent="0.2">
      <c r="A137" s="189"/>
      <c r="B137" s="41"/>
      <c r="C137" s="19"/>
      <c r="D137" s="116"/>
      <c r="E137" s="126"/>
      <c r="F137" s="116"/>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row>
    <row r="138" spans="1:36" s="80" customFormat="1" ht="25.5" x14ac:dyDescent="0.2">
      <c r="A138" s="189" t="s">
        <v>193</v>
      </c>
      <c r="B138" s="41" t="s">
        <v>39</v>
      </c>
      <c r="C138" s="19" t="s">
        <v>22</v>
      </c>
      <c r="D138" s="116">
        <v>0</v>
      </c>
      <c r="E138" s="126"/>
      <c r="F138" s="49">
        <f>D138*E138</f>
        <v>0</v>
      </c>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row>
    <row r="139" spans="1:36" s="80" customFormat="1" x14ac:dyDescent="0.2">
      <c r="A139" s="189"/>
      <c r="B139" s="41"/>
      <c r="C139" s="19"/>
      <c r="D139" s="116"/>
      <c r="E139" s="126"/>
      <c r="F139" s="49"/>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row>
    <row r="140" spans="1:36" s="80" customFormat="1" ht="51" x14ac:dyDescent="0.2">
      <c r="A140" s="189" t="s">
        <v>194</v>
      </c>
      <c r="B140" s="41" t="s">
        <v>406</v>
      </c>
      <c r="C140" s="19" t="s">
        <v>22</v>
      </c>
      <c r="D140" s="116">
        <v>5</v>
      </c>
      <c r="E140" s="126"/>
      <c r="F140" s="49">
        <f>D140*E140</f>
        <v>0</v>
      </c>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row>
    <row r="141" spans="1:36" s="80" customFormat="1" x14ac:dyDescent="0.2">
      <c r="A141" s="189"/>
      <c r="B141" s="41"/>
      <c r="C141" s="19"/>
      <c r="D141" s="116"/>
      <c r="E141" s="126"/>
      <c r="F141" s="49"/>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row>
    <row r="142" spans="1:36" s="80" customFormat="1" ht="51" x14ac:dyDescent="0.2">
      <c r="A142" s="189" t="s">
        <v>195</v>
      </c>
      <c r="B142" s="41" t="s">
        <v>407</v>
      </c>
      <c r="C142" s="19" t="s">
        <v>22</v>
      </c>
      <c r="D142" s="116">
        <v>30</v>
      </c>
      <c r="E142" s="126"/>
      <c r="F142" s="49">
        <f>D142*E142</f>
        <v>0</v>
      </c>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row>
    <row r="143" spans="1:36" s="80" customFormat="1" x14ac:dyDescent="0.2">
      <c r="A143" s="189"/>
      <c r="B143" s="17"/>
      <c r="C143" s="18"/>
      <c r="D143" s="116"/>
      <c r="E143" s="126"/>
      <c r="F143" s="124"/>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row>
    <row r="144" spans="1:36" s="80" customFormat="1" x14ac:dyDescent="0.2">
      <c r="A144" s="188"/>
      <c r="B144" s="17" t="s">
        <v>40</v>
      </c>
      <c r="C144" s="18"/>
      <c r="D144" s="116"/>
      <c r="E144" s="126"/>
      <c r="F144" s="124">
        <f>SUM(F131:F143)</f>
        <v>0</v>
      </c>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row>
    <row r="145" spans="1:36" s="80" customFormat="1" x14ac:dyDescent="0.2">
      <c r="A145" s="55"/>
      <c r="B145" s="61"/>
      <c r="C145" s="113"/>
      <c r="D145" s="127"/>
      <c r="E145" s="127"/>
      <c r="F145" s="134"/>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row>
    <row r="146" spans="1:36" s="80" customFormat="1" x14ac:dyDescent="0.2">
      <c r="A146" s="191" t="s">
        <v>70</v>
      </c>
      <c r="B146" s="184" t="s">
        <v>42</v>
      </c>
      <c r="C146" s="185"/>
      <c r="D146" s="175"/>
      <c r="E146" s="233"/>
      <c r="F146" s="186"/>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row>
    <row r="147" spans="1:36" s="80" customFormat="1" x14ac:dyDescent="0.2">
      <c r="A147" s="189"/>
      <c r="B147" s="41"/>
      <c r="C147" s="18"/>
      <c r="D147" s="116"/>
      <c r="E147" s="126"/>
      <c r="F147" s="122"/>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row>
    <row r="148" spans="1:36" s="80" customFormat="1" x14ac:dyDescent="0.2">
      <c r="A148" s="189" t="s">
        <v>197</v>
      </c>
      <c r="B148" s="68" t="s">
        <v>43</v>
      </c>
      <c r="C148" s="9" t="s">
        <v>34</v>
      </c>
      <c r="D148" s="116">
        <v>1</v>
      </c>
      <c r="E148" s="126"/>
      <c r="F148" s="49">
        <f>D148*E148</f>
        <v>0</v>
      </c>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row>
    <row r="149" spans="1:36" s="80" customFormat="1" x14ac:dyDescent="0.2">
      <c r="A149" s="189"/>
      <c r="B149" s="68"/>
      <c r="C149" s="19"/>
      <c r="D149" s="116"/>
      <c r="E149" s="126"/>
      <c r="F149" s="116"/>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ht="25.5" x14ac:dyDescent="0.2">
      <c r="A150" s="189" t="s">
        <v>198</v>
      </c>
      <c r="B150" s="68" t="s">
        <v>348</v>
      </c>
      <c r="C150" s="22" t="s">
        <v>44</v>
      </c>
      <c r="D150" s="7">
        <f>$D$21</f>
        <v>89.3</v>
      </c>
      <c r="E150" s="122"/>
      <c r="F150" s="49">
        <f>D150*E150</f>
        <v>0</v>
      </c>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189"/>
      <c r="B151" s="41"/>
      <c r="C151" s="19"/>
      <c r="D151" s="116"/>
      <c r="E151" s="126"/>
      <c r="F151" s="116"/>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x14ac:dyDescent="0.2">
      <c r="A152" s="188" t="s">
        <v>15</v>
      </c>
      <c r="B152" s="17" t="s">
        <v>71</v>
      </c>
      <c r="C152" s="18"/>
      <c r="D152" s="116"/>
      <c r="E152" s="126"/>
      <c r="F152" s="124">
        <f>SUM(F148:F151)</f>
        <v>0</v>
      </c>
    </row>
    <row r="153" spans="1:36" x14ac:dyDescent="0.2">
      <c r="A153" s="197"/>
      <c r="B153" s="86"/>
      <c r="F153" s="135"/>
    </row>
    <row r="154" spans="1:36" x14ac:dyDescent="0.2">
      <c r="A154" s="197"/>
      <c r="B154" s="86"/>
      <c r="F154" s="135"/>
    </row>
    <row r="155" spans="1:36" x14ac:dyDescent="0.2">
      <c r="A155" s="197"/>
      <c r="B155" s="86"/>
      <c r="F155" s="135"/>
    </row>
    <row r="156" spans="1:36" s="80" customFormat="1" x14ac:dyDescent="0.2">
      <c r="A156" s="197"/>
      <c r="B156" s="86"/>
      <c r="C156" s="87"/>
      <c r="D156" s="85"/>
      <c r="E156" s="234"/>
      <c r="F156" s="135"/>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197"/>
      <c r="B157" s="86"/>
      <c r="C157" s="87"/>
      <c r="D157" s="85"/>
      <c r="E157" s="235"/>
      <c r="F157" s="135"/>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63" spans="3:6" x14ac:dyDescent="0.2">
      <c r="C163" s="83"/>
      <c r="E163" s="131"/>
      <c r="F163" s="131"/>
    </row>
    <row r="164" spans="3:6" x14ac:dyDescent="0.2">
      <c r="C164" s="83"/>
      <c r="E164" s="131"/>
      <c r="F164" s="131"/>
    </row>
    <row r="165" spans="3:6" x14ac:dyDescent="0.2">
      <c r="C165" s="83"/>
      <c r="E165" s="131"/>
      <c r="F165" s="131"/>
    </row>
    <row r="166" spans="3:6" x14ac:dyDescent="0.2">
      <c r="C166" s="83"/>
      <c r="E166" s="131"/>
      <c r="F166" s="131"/>
    </row>
    <row r="167" spans="3:6" x14ac:dyDescent="0.2">
      <c r="C167" s="83"/>
      <c r="E167" s="131"/>
      <c r="F167" s="131"/>
    </row>
    <row r="168" spans="3:6" x14ac:dyDescent="0.2">
      <c r="C168" s="83"/>
      <c r="E168" s="131"/>
      <c r="F168" s="131"/>
    </row>
    <row r="169" spans="3:6" x14ac:dyDescent="0.2">
      <c r="C169" s="83"/>
      <c r="E169" s="131"/>
      <c r="F169" s="131"/>
    </row>
    <row r="170" spans="3:6" x14ac:dyDescent="0.2">
      <c r="C170" s="83"/>
      <c r="E170" s="131"/>
      <c r="F170" s="131"/>
    </row>
    <row r="171" spans="3:6" x14ac:dyDescent="0.2">
      <c r="C171" s="83"/>
      <c r="E171" s="131"/>
      <c r="F171" s="131"/>
    </row>
    <row r="172" spans="3:6" x14ac:dyDescent="0.2">
      <c r="C172" s="83"/>
      <c r="E172" s="131"/>
      <c r="F172" s="131"/>
    </row>
    <row r="173" spans="3:6" x14ac:dyDescent="0.2">
      <c r="C173" s="83"/>
      <c r="E173" s="131"/>
      <c r="F173" s="131"/>
    </row>
    <row r="174" spans="3:6" x14ac:dyDescent="0.2">
      <c r="C174" s="83"/>
      <c r="E174" s="131"/>
      <c r="F174"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F4CF3-75A8-489B-9956-672483449D42}">
  <sheetPr>
    <tabColor rgb="FF92D050"/>
    <pageSetUpPr fitToPage="1"/>
  </sheetPr>
  <dimension ref="A1:AJ188"/>
  <sheetViews>
    <sheetView tabSelected="1" topLeftCell="B1" zoomScale="115" zoomScaleNormal="115" zoomScalePageLayoutView="85" workbookViewId="0">
      <selection activeCell="E22" sqref="E22"/>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333</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+B130</f>
        <v xml:space="preserve"> Skupaj KANALIZACIJSKA DELA:</v>
      </c>
      <c r="C12" s="27"/>
      <c r="D12" s="43"/>
      <c r="E12" s="123"/>
      <c r="F12" s="124">
        <f>+F130</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+B148</f>
        <v xml:space="preserve"> Skupaj KRIŽANJA:</v>
      </c>
      <c r="C13" s="27"/>
      <c r="D13" s="43"/>
      <c r="E13" s="123"/>
      <c r="F13" s="124">
        <f>+F148</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+B158</f>
        <v xml:space="preserve"> Skupaj ODCEPI za HP:</v>
      </c>
      <c r="C14" s="27"/>
      <c r="D14" s="43"/>
      <c r="E14" s="123"/>
      <c r="F14" s="124">
        <f>+F158</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+B166</f>
        <v xml:space="preserve"> Skupaj ZAKLJUČNA DELA:</v>
      </c>
      <c r="C15" s="27"/>
      <c r="D15" s="43"/>
      <c r="E15" s="123"/>
      <c r="F15" s="124">
        <f>F166</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106.8</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6</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7">
        <v>9</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10</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1</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0</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421</v>
      </c>
      <c r="E46" s="126"/>
      <c r="F46" s="116"/>
    </row>
    <row r="47" spans="1:10" x14ac:dyDescent="0.2">
      <c r="A47" s="189"/>
      <c r="B47" s="5" t="s">
        <v>322</v>
      </c>
      <c r="C47" s="9" t="s">
        <v>23</v>
      </c>
      <c r="D47" s="7">
        <f>D46*0.4</f>
        <v>168.4</v>
      </c>
      <c r="E47" s="126"/>
      <c r="F47" s="116">
        <f>D47*E47</f>
        <v>0</v>
      </c>
    </row>
    <row r="48" spans="1:10" x14ac:dyDescent="0.2">
      <c r="A48" s="189"/>
      <c r="B48" s="5" t="s">
        <v>323</v>
      </c>
      <c r="C48" s="9" t="s">
        <v>23</v>
      </c>
      <c r="D48" s="7">
        <f>D46*0.3</f>
        <v>126.3</v>
      </c>
      <c r="E48" s="126"/>
      <c r="F48" s="116">
        <f>D48*E48</f>
        <v>0</v>
      </c>
    </row>
    <row r="49" spans="1:16" x14ac:dyDescent="0.2">
      <c r="A49" s="189"/>
      <c r="B49" s="5" t="s">
        <v>259</v>
      </c>
      <c r="C49" s="9" t="s">
        <v>23</v>
      </c>
      <c r="D49" s="7">
        <f>D46*0.15</f>
        <v>63.15</v>
      </c>
      <c r="E49" s="126"/>
      <c r="F49" s="116">
        <f>D49*E49</f>
        <v>0</v>
      </c>
    </row>
    <row r="50" spans="1:16" x14ac:dyDescent="0.2">
      <c r="A50" s="189"/>
      <c r="B50" s="5" t="s">
        <v>252</v>
      </c>
      <c r="C50" s="9" t="s">
        <v>23</v>
      </c>
      <c r="D50" s="7">
        <f>D46*0.05</f>
        <v>21.05</v>
      </c>
      <c r="E50" s="126"/>
      <c r="F50" s="116">
        <f>D50*E50</f>
        <v>0</v>
      </c>
    </row>
    <row r="51" spans="1:16" x14ac:dyDescent="0.2">
      <c r="A51" s="189"/>
      <c r="B51" s="243" t="s">
        <v>334</v>
      </c>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t="s">
        <v>334</v>
      </c>
      <c r="C57" s="9"/>
      <c r="D57" s="7"/>
      <c r="E57" s="126"/>
      <c r="F57" s="116"/>
      <c r="H57" s="77"/>
      <c r="I57" s="77"/>
      <c r="J57" s="77"/>
      <c r="K57" s="77"/>
      <c r="L57" s="77"/>
      <c r="M57" s="77"/>
      <c r="N57" s="77"/>
      <c r="O57" s="77"/>
      <c r="P57" s="77"/>
    </row>
    <row r="58" spans="1:16" ht="38.25" x14ac:dyDescent="0.2">
      <c r="A58" s="189" t="s">
        <v>158</v>
      </c>
      <c r="B58" s="41" t="s">
        <v>60</v>
      </c>
      <c r="C58" s="9" t="s">
        <v>23</v>
      </c>
      <c r="D58" s="203">
        <v>22</v>
      </c>
      <c r="E58" s="126"/>
      <c r="F58" s="116"/>
    </row>
    <row r="59" spans="1:16" x14ac:dyDescent="0.2">
      <c r="A59" s="189"/>
      <c r="B59" s="5" t="s">
        <v>404</v>
      </c>
      <c r="C59" s="9" t="s">
        <v>23</v>
      </c>
      <c r="D59" s="7">
        <f>D58*0.55</f>
        <v>12.100000000000001</v>
      </c>
      <c r="E59" s="126"/>
      <c r="F59" s="116">
        <f>D59*E59</f>
        <v>0</v>
      </c>
    </row>
    <row r="60" spans="1:16" s="80" customFormat="1" x14ac:dyDescent="0.2">
      <c r="A60" s="189"/>
      <c r="B60" s="5" t="s">
        <v>324</v>
      </c>
      <c r="C60" s="9" t="s">
        <v>23</v>
      </c>
      <c r="D60" s="7">
        <f>D58*0.45</f>
        <v>9.9</v>
      </c>
      <c r="E60" s="126"/>
      <c r="F60" s="116">
        <f>D60*E60</f>
        <v>0</v>
      </c>
      <c r="H60" s="77"/>
      <c r="I60" s="77"/>
      <c r="J60" s="77"/>
      <c r="K60" s="77"/>
      <c r="L60" s="77"/>
      <c r="M60" s="77"/>
      <c r="N60" s="77"/>
      <c r="O60" s="77"/>
      <c r="P60" s="77"/>
    </row>
    <row r="61" spans="1:16" s="80" customFormat="1" x14ac:dyDescent="0.2">
      <c r="A61" s="189"/>
      <c r="B61" s="243" t="s">
        <v>334</v>
      </c>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117.48</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12</v>
      </c>
      <c r="E64" s="127"/>
      <c r="F64" s="116">
        <f>D64*E64</f>
        <v>0</v>
      </c>
    </row>
    <row r="65" spans="1:8" x14ac:dyDescent="0.2">
      <c r="A65" s="189"/>
      <c r="B65" s="41"/>
      <c r="C65" s="9"/>
      <c r="D65" s="7"/>
      <c r="E65" s="126"/>
      <c r="F65" s="116"/>
    </row>
    <row r="66" spans="1:8" ht="63.75" x14ac:dyDescent="0.2">
      <c r="A66" s="189" t="s">
        <v>161</v>
      </c>
      <c r="B66" s="41" t="s">
        <v>27</v>
      </c>
      <c r="C66" s="9" t="s">
        <v>23</v>
      </c>
      <c r="D66" s="7">
        <v>64</v>
      </c>
      <c r="E66" s="126"/>
      <c r="F66" s="116">
        <f>D66*E66</f>
        <v>0</v>
      </c>
    </row>
    <row r="67" spans="1:8" x14ac:dyDescent="0.2">
      <c r="A67" s="189"/>
      <c r="B67" s="41"/>
      <c r="C67" s="9"/>
      <c r="D67" s="7"/>
      <c r="E67" s="126"/>
      <c r="F67" s="116"/>
    </row>
    <row r="68" spans="1:8" ht="51" x14ac:dyDescent="0.2">
      <c r="A68" s="189" t="s">
        <v>162</v>
      </c>
      <c r="B68" s="41" t="s">
        <v>253</v>
      </c>
      <c r="C68" s="9" t="s">
        <v>23</v>
      </c>
      <c r="D68" s="7">
        <f>D66+D64+D100+D102</f>
        <v>229.792</v>
      </c>
      <c r="E68" s="126"/>
      <c r="F68" s="116">
        <f>D68*E68</f>
        <v>0</v>
      </c>
    </row>
    <row r="69" spans="1:8" x14ac:dyDescent="0.2">
      <c r="A69" s="189"/>
      <c r="B69" s="41"/>
      <c r="C69" s="9"/>
      <c r="D69" s="7"/>
      <c r="E69" s="126"/>
      <c r="F69" s="116"/>
    </row>
    <row r="70" spans="1:8" ht="38.25" x14ac:dyDescent="0.2">
      <c r="A70" s="189" t="s">
        <v>163</v>
      </c>
      <c r="B70" s="41" t="s">
        <v>61</v>
      </c>
      <c r="C70" s="9"/>
      <c r="D70" s="203">
        <v>404</v>
      </c>
      <c r="E70" s="126"/>
      <c r="F70" s="116"/>
    </row>
    <row r="71" spans="1:8" x14ac:dyDescent="0.2">
      <c r="A71" s="189"/>
      <c r="B71" s="50" t="s">
        <v>325</v>
      </c>
      <c r="C71" s="9" t="s">
        <v>23</v>
      </c>
      <c r="D71" s="126">
        <f>0.3*D70</f>
        <v>121.19999999999999</v>
      </c>
      <c r="E71" s="126"/>
      <c r="F71" s="116">
        <f>D71*E71</f>
        <v>0</v>
      </c>
    </row>
    <row r="72" spans="1:8" x14ac:dyDescent="0.2">
      <c r="A72" s="189"/>
      <c r="B72" s="50" t="s">
        <v>326</v>
      </c>
      <c r="C72" s="9" t="s">
        <v>23</v>
      </c>
      <c r="D72" s="126">
        <f>0.7*D70</f>
        <v>282.79999999999995</v>
      </c>
      <c r="E72" s="126"/>
      <c r="F72" s="116">
        <f>D72*E72</f>
        <v>0</v>
      </c>
    </row>
    <row r="73" spans="1:8" x14ac:dyDescent="0.2">
      <c r="A73" s="189"/>
      <c r="B73" s="243" t="s">
        <v>334</v>
      </c>
      <c r="C73" s="19"/>
      <c r="D73" s="116"/>
      <c r="E73" s="126"/>
      <c r="F73" s="116"/>
    </row>
    <row r="74" spans="1:8" ht="38.25" x14ac:dyDescent="0.2">
      <c r="A74" s="189" t="s">
        <v>164</v>
      </c>
      <c r="B74" s="51" t="s">
        <v>67</v>
      </c>
      <c r="C74" s="53" t="s">
        <v>23</v>
      </c>
      <c r="D74" s="111">
        <f>D52+D58+D46-D71</f>
        <v>321.8</v>
      </c>
      <c r="E74" s="111"/>
      <c r="F74" s="116">
        <f>D74*E74</f>
        <v>0</v>
      </c>
    </row>
    <row r="75" spans="1:8" x14ac:dyDescent="0.2">
      <c r="A75" s="189"/>
      <c r="B75" s="243" t="s">
        <v>334</v>
      </c>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3</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0</v>
      </c>
      <c r="E80" s="111"/>
      <c r="F80" s="116">
        <f>D80*E80</f>
        <v>0</v>
      </c>
    </row>
    <row r="81" spans="1:10" x14ac:dyDescent="0.2">
      <c r="A81" s="189"/>
      <c r="B81" s="41"/>
      <c r="C81" s="19"/>
      <c r="D81" s="40"/>
      <c r="E81" s="126"/>
      <c r="F81" s="116"/>
    </row>
    <row r="82" spans="1:10" ht="25.5" x14ac:dyDescent="0.2">
      <c r="A82" s="189" t="s">
        <v>260</v>
      </c>
      <c r="B82" s="51" t="s">
        <v>69</v>
      </c>
      <c r="C82" s="53" t="s">
        <v>19</v>
      </c>
      <c r="D82" s="104">
        <f>D80</f>
        <v>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8</v>
      </c>
      <c r="E88" s="7"/>
      <c r="F88" s="7">
        <f>+D88*E88</f>
        <v>0</v>
      </c>
    </row>
    <row r="89" spans="1:10" x14ac:dyDescent="0.2">
      <c r="A89" s="189"/>
      <c r="B89" s="51"/>
      <c r="C89" s="141"/>
      <c r="D89" s="111"/>
      <c r="E89" s="7"/>
      <c r="F89" s="7"/>
    </row>
    <row r="90" spans="1:10" ht="38.25" x14ac:dyDescent="0.2">
      <c r="A90" s="189" t="s">
        <v>169</v>
      </c>
      <c r="B90" s="75" t="s">
        <v>263</v>
      </c>
      <c r="C90" s="39" t="s">
        <v>19</v>
      </c>
      <c r="D90" s="7">
        <f>D22*3.2</f>
        <v>341.76</v>
      </c>
      <c r="E90" s="126"/>
      <c r="F90" s="116">
        <f>D90*E90</f>
        <v>0</v>
      </c>
    </row>
    <row r="91" spans="1:10" x14ac:dyDescent="0.2">
      <c r="A91" s="188"/>
      <c r="B91" s="243" t="s">
        <v>262</v>
      </c>
      <c r="C91" s="142"/>
      <c r="D91" s="49"/>
      <c r="E91" s="7"/>
      <c r="F91" s="124"/>
    </row>
    <row r="92" spans="1:10" ht="25.5" x14ac:dyDescent="0.2">
      <c r="A92" s="189" t="s">
        <v>170</v>
      </c>
      <c r="B92" s="51" t="s">
        <v>74</v>
      </c>
      <c r="C92" s="140" t="s">
        <v>44</v>
      </c>
      <c r="D92" s="111">
        <f>D88</f>
        <v>8</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341.76</v>
      </c>
      <c r="E94" s="126"/>
      <c r="F94" s="116">
        <f>D94*E94</f>
        <v>0</v>
      </c>
      <c r="H94" s="77"/>
      <c r="I94" s="77"/>
      <c r="J94" s="77"/>
    </row>
    <row r="95" spans="1:10" s="80" customFormat="1" x14ac:dyDescent="0.2">
      <c r="A95" s="44"/>
      <c r="B95" s="243" t="s">
        <v>262</v>
      </c>
      <c r="C95" s="9"/>
      <c r="D95" s="126"/>
      <c r="E95" s="126"/>
      <c r="F95" s="116"/>
      <c r="H95" s="77"/>
      <c r="I95" s="77"/>
      <c r="J95" s="77"/>
    </row>
    <row r="96" spans="1:10" s="80" customFormat="1" ht="38.25" x14ac:dyDescent="0.2">
      <c r="A96" s="189" t="s">
        <v>172</v>
      </c>
      <c r="B96" s="51" t="s">
        <v>255</v>
      </c>
      <c r="C96" s="9" t="s">
        <v>19</v>
      </c>
      <c r="D96" s="126">
        <f>D94</f>
        <v>341.76</v>
      </c>
      <c r="E96" s="7"/>
      <c r="F96" s="116">
        <f>D96*E96</f>
        <v>0</v>
      </c>
      <c r="H96" s="77"/>
      <c r="I96" s="77"/>
      <c r="J96" s="77"/>
    </row>
    <row r="97" spans="1:16" s="80" customFormat="1" x14ac:dyDescent="0.2">
      <c r="A97" s="188"/>
      <c r="B97" s="243" t="s">
        <v>262</v>
      </c>
      <c r="C97" s="52"/>
      <c r="D97" s="111"/>
      <c r="E97" s="7"/>
      <c r="F97" s="124"/>
      <c r="H97" s="77"/>
      <c r="I97" s="77"/>
      <c r="J97" s="77"/>
    </row>
    <row r="98" spans="1:16" s="80" customFormat="1" ht="33.75" customHeight="1" x14ac:dyDescent="0.2">
      <c r="A98" s="189" t="s">
        <v>173</v>
      </c>
      <c r="B98" s="51" t="s">
        <v>221</v>
      </c>
      <c r="C98" s="52" t="s">
        <v>19</v>
      </c>
      <c r="D98" s="111">
        <f>D90</f>
        <v>341.76</v>
      </c>
      <c r="E98" s="7"/>
      <c r="F98" s="7">
        <f>+D98*E98</f>
        <v>0</v>
      </c>
      <c r="H98" s="77"/>
      <c r="I98" s="77"/>
      <c r="J98" s="77"/>
    </row>
    <row r="99" spans="1:16" s="80" customFormat="1" x14ac:dyDescent="0.2">
      <c r="A99" s="188"/>
      <c r="B99" s="51"/>
      <c r="C99" s="52"/>
      <c r="D99" s="111"/>
      <c r="E99" s="7"/>
      <c r="F99" s="7"/>
      <c r="H99" s="77"/>
      <c r="I99" s="77"/>
      <c r="J99" s="77"/>
    </row>
    <row r="100" spans="1:16" s="80" customFormat="1" ht="38.25" x14ac:dyDescent="0.2">
      <c r="A100" s="189" t="s">
        <v>174</v>
      </c>
      <c r="B100" s="51" t="s">
        <v>338</v>
      </c>
      <c r="C100" s="52" t="s">
        <v>23</v>
      </c>
      <c r="D100" s="111">
        <f>D90*0.2</f>
        <v>68.352000000000004</v>
      </c>
      <c r="E100" s="7"/>
      <c r="F100" s="7">
        <f>+D100*E100</f>
        <v>0</v>
      </c>
      <c r="H100" s="77"/>
      <c r="I100" s="77"/>
      <c r="J100" s="77"/>
    </row>
    <row r="101" spans="1:16" s="80" customFormat="1" x14ac:dyDescent="0.2">
      <c r="A101" s="188"/>
      <c r="B101" s="243" t="s">
        <v>262</v>
      </c>
      <c r="C101" s="52"/>
      <c r="D101" s="111"/>
      <c r="E101" s="7"/>
      <c r="F101" s="7"/>
      <c r="H101" s="77"/>
      <c r="I101" s="77"/>
      <c r="J101" s="77"/>
    </row>
    <row r="102" spans="1:16" s="80" customFormat="1" ht="38.25" x14ac:dyDescent="0.2">
      <c r="A102" s="189" t="s">
        <v>175</v>
      </c>
      <c r="B102" s="51" t="s">
        <v>340</v>
      </c>
      <c r="C102" s="52" t="s">
        <v>23</v>
      </c>
      <c r="D102" s="111">
        <f>D90*0.25</f>
        <v>85.44</v>
      </c>
      <c r="E102" s="7"/>
      <c r="F102" s="7">
        <f>+D102*E102</f>
        <v>0</v>
      </c>
      <c r="H102" s="77"/>
      <c r="I102" s="77"/>
      <c r="J102" s="77"/>
    </row>
    <row r="103" spans="1:16" s="80" customFormat="1" x14ac:dyDescent="0.2">
      <c r="B103" s="243" t="s">
        <v>262</v>
      </c>
      <c r="C103" s="52"/>
      <c r="D103" s="111"/>
      <c r="E103" s="7"/>
      <c r="F103" s="132"/>
      <c r="H103" s="77"/>
      <c r="I103" s="77"/>
      <c r="J103" s="77"/>
    </row>
    <row r="104" spans="1:16" s="80" customFormat="1" ht="25.5" x14ac:dyDescent="0.2">
      <c r="A104" s="189" t="s">
        <v>177</v>
      </c>
      <c r="B104" s="51" t="s">
        <v>64</v>
      </c>
      <c r="C104" s="52" t="s">
        <v>44</v>
      </c>
      <c r="D104" s="111">
        <v>50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v>0</v>
      </c>
      <c r="E111" s="7"/>
      <c r="F111" s="49">
        <f>D111*E111</f>
        <v>0</v>
      </c>
      <c r="G111" s="62"/>
      <c r="H111" s="62"/>
      <c r="I111" s="63"/>
      <c r="J111" s="59"/>
    </row>
    <row r="112" spans="1:16" s="48" customFormat="1" x14ac:dyDescent="0.2">
      <c r="A112" s="189"/>
      <c r="B112" s="41" t="s">
        <v>142</v>
      </c>
      <c r="C112" s="22" t="s">
        <v>44</v>
      </c>
      <c r="D112" s="111">
        <f>D22</f>
        <v>106.8</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4</v>
      </c>
      <c r="E115" s="139"/>
      <c r="F115" s="138">
        <f>D115*E115</f>
        <v>0</v>
      </c>
      <c r="G115" s="62"/>
      <c r="H115" s="62"/>
      <c r="I115" s="63"/>
      <c r="J115" s="59"/>
    </row>
    <row r="116" spans="1:16" s="48" customFormat="1" x14ac:dyDescent="0.2">
      <c r="A116" s="195"/>
      <c r="B116" s="5" t="s">
        <v>33</v>
      </c>
      <c r="C116" s="137" t="s">
        <v>29</v>
      </c>
      <c r="D116" s="139">
        <v>0</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1</v>
      </c>
      <c r="E120" s="122"/>
      <c r="F120" s="49">
        <f>D120*E120</f>
        <v>0</v>
      </c>
      <c r="G120" s="30"/>
    </row>
    <row r="121" spans="1:16" x14ac:dyDescent="0.2">
      <c r="A121" s="189"/>
      <c r="B121" s="41"/>
      <c r="C121" s="19"/>
      <c r="D121" s="116"/>
      <c r="E121" s="126"/>
      <c r="F121" s="116"/>
    </row>
    <row r="122" spans="1:16" s="31" customFormat="1" ht="89.25" x14ac:dyDescent="0.2">
      <c r="A122" s="189" t="s">
        <v>182</v>
      </c>
      <c r="B122" s="41" t="s">
        <v>327</v>
      </c>
      <c r="C122" s="9" t="s">
        <v>29</v>
      </c>
      <c r="D122" s="116">
        <f>D115+D116+D119+D120</f>
        <v>5</v>
      </c>
      <c r="E122" s="7"/>
      <c r="F122" s="49">
        <f>D122*E122</f>
        <v>0</v>
      </c>
    </row>
    <row r="123" spans="1:16" x14ac:dyDescent="0.2">
      <c r="A123" s="189"/>
      <c r="B123" s="41"/>
      <c r="C123" s="9"/>
      <c r="D123" s="40"/>
      <c r="E123" s="7"/>
      <c r="F123" s="49"/>
    </row>
    <row r="124" spans="1:16" ht="38.25" x14ac:dyDescent="0.2">
      <c r="A124" s="189" t="s">
        <v>183</v>
      </c>
      <c r="B124" s="41" t="s">
        <v>256</v>
      </c>
      <c r="C124" s="9" t="s">
        <v>29</v>
      </c>
      <c r="D124" s="40">
        <f>D122</f>
        <v>5</v>
      </c>
      <c r="E124" s="7"/>
      <c r="F124" s="49">
        <f>D124*E124</f>
        <v>0</v>
      </c>
    </row>
    <row r="125" spans="1:16" x14ac:dyDescent="0.2">
      <c r="A125" s="189"/>
      <c r="B125" s="41"/>
      <c r="C125" s="19"/>
      <c r="D125" s="116"/>
      <c r="E125" s="126"/>
      <c r="F125" s="116"/>
    </row>
    <row r="126" spans="1:16" x14ac:dyDescent="0.2">
      <c r="A126" s="189" t="s">
        <v>185</v>
      </c>
      <c r="B126" s="41" t="s">
        <v>35</v>
      </c>
      <c r="C126" s="19" t="s">
        <v>44</v>
      </c>
      <c r="D126" s="7">
        <f>$D$22</f>
        <v>106.8</v>
      </c>
      <c r="E126" s="126"/>
      <c r="F126" s="116">
        <f>D126*E126</f>
        <v>0</v>
      </c>
    </row>
    <row r="127" spans="1:16" x14ac:dyDescent="0.2">
      <c r="A127" s="189"/>
      <c r="B127" s="41"/>
      <c r="C127" s="9"/>
      <c r="D127" s="7"/>
      <c r="E127" s="7"/>
      <c r="F127" s="7"/>
    </row>
    <row r="128" spans="1:16" ht="51" x14ac:dyDescent="0.2">
      <c r="A128" s="189" t="s">
        <v>186</v>
      </c>
      <c r="B128" s="41" t="s">
        <v>36</v>
      </c>
      <c r="C128" s="19" t="s">
        <v>44</v>
      </c>
      <c r="D128" s="7">
        <f>$D$22</f>
        <v>106.8</v>
      </c>
      <c r="E128" s="126"/>
      <c r="F128" s="49">
        <f>D128*E128</f>
        <v>0</v>
      </c>
    </row>
    <row r="129" spans="1:8" x14ac:dyDescent="0.2">
      <c r="A129" s="189"/>
      <c r="B129" s="41"/>
      <c r="C129" s="19"/>
      <c r="D129" s="116"/>
      <c r="E129" s="126"/>
      <c r="F129" s="116"/>
    </row>
    <row r="130" spans="1:8" x14ac:dyDescent="0.2">
      <c r="A130" s="188"/>
      <c r="B130" s="17" t="s">
        <v>37</v>
      </c>
      <c r="C130" s="18"/>
      <c r="D130" s="116"/>
      <c r="E130" s="126"/>
      <c r="F130" s="124">
        <f>SUM(F110:F129)</f>
        <v>0</v>
      </c>
    </row>
    <row r="131" spans="1:8" x14ac:dyDescent="0.2">
      <c r="A131" s="188"/>
      <c r="B131" s="17"/>
      <c r="C131" s="18"/>
      <c r="D131" s="116"/>
      <c r="E131" s="126"/>
      <c r="F131" s="124"/>
      <c r="G131" s="97"/>
      <c r="H131" s="80"/>
    </row>
    <row r="132" spans="1:8" x14ac:dyDescent="0.2">
      <c r="A132" s="191" t="s">
        <v>14</v>
      </c>
      <c r="B132" s="172" t="s">
        <v>38</v>
      </c>
      <c r="C132" s="176"/>
      <c r="D132" s="177"/>
      <c r="E132" s="233"/>
      <c r="F132" s="175"/>
      <c r="G132" s="97"/>
    </row>
    <row r="133" spans="1:8" x14ac:dyDescent="0.2">
      <c r="A133" s="189"/>
      <c r="B133" s="41"/>
      <c r="C133" s="19"/>
      <c r="D133" s="116"/>
      <c r="E133" s="126"/>
      <c r="F133" s="116"/>
      <c r="G133" s="97"/>
    </row>
    <row r="134" spans="1:8" ht="25.5" x14ac:dyDescent="0.2">
      <c r="A134" s="189" t="s">
        <v>189</v>
      </c>
      <c r="B134" s="41" t="s">
        <v>205</v>
      </c>
      <c r="C134" s="19" t="s">
        <v>29</v>
      </c>
      <c r="D134" s="116">
        <v>2</v>
      </c>
      <c r="E134" s="126"/>
      <c r="F134" s="49">
        <f>D134*E134</f>
        <v>0</v>
      </c>
    </row>
    <row r="135" spans="1:8" x14ac:dyDescent="0.2">
      <c r="A135" s="189"/>
      <c r="B135" s="41"/>
      <c r="C135" s="19"/>
      <c r="D135" s="116"/>
      <c r="E135" s="126"/>
      <c r="F135" s="116"/>
    </row>
    <row r="136" spans="1:8" ht="25.5" x14ac:dyDescent="0.2">
      <c r="A136" s="189" t="s">
        <v>190</v>
      </c>
      <c r="B136" s="41" t="s">
        <v>354</v>
      </c>
      <c r="C136" s="19" t="s">
        <v>29</v>
      </c>
      <c r="D136" s="116">
        <v>1</v>
      </c>
      <c r="E136" s="126"/>
      <c r="F136" s="49">
        <f>D136*E136</f>
        <v>0</v>
      </c>
    </row>
    <row r="137" spans="1:8" x14ac:dyDescent="0.2">
      <c r="A137" s="189"/>
      <c r="B137" s="41"/>
      <c r="C137" s="19"/>
      <c r="D137" s="116"/>
      <c r="E137" s="126"/>
      <c r="F137" s="49"/>
    </row>
    <row r="138" spans="1:8" x14ac:dyDescent="0.2">
      <c r="A138" s="189" t="s">
        <v>192</v>
      </c>
      <c r="B138" s="41" t="s">
        <v>353</v>
      </c>
      <c r="C138" s="19" t="s">
        <v>29</v>
      </c>
      <c r="D138" s="116">
        <v>1</v>
      </c>
      <c r="E138" s="126"/>
      <c r="F138" s="49">
        <f>D138*E138</f>
        <v>0</v>
      </c>
    </row>
    <row r="139" spans="1:8" x14ac:dyDescent="0.2">
      <c r="A139" s="189"/>
      <c r="B139" s="41"/>
      <c r="C139" s="19"/>
      <c r="D139" s="116"/>
      <c r="E139" s="126"/>
      <c r="F139" s="116"/>
    </row>
    <row r="140" spans="1:8" ht="25.5" x14ac:dyDescent="0.2">
      <c r="A140" s="189" t="s">
        <v>193</v>
      </c>
      <c r="B140" s="41" t="s">
        <v>39</v>
      </c>
      <c r="C140" s="19" t="s">
        <v>22</v>
      </c>
      <c r="D140" s="116">
        <v>5</v>
      </c>
      <c r="E140" s="126"/>
      <c r="F140" s="49">
        <f>D140*E140</f>
        <v>0</v>
      </c>
    </row>
    <row r="141" spans="1:8" x14ac:dyDescent="0.2">
      <c r="A141" s="189"/>
      <c r="B141" s="41"/>
      <c r="C141" s="19"/>
      <c r="D141" s="116"/>
      <c r="E141" s="126"/>
      <c r="F141" s="116"/>
    </row>
    <row r="142" spans="1:8" ht="51" x14ac:dyDescent="0.2">
      <c r="A142" s="189" t="s">
        <v>194</v>
      </c>
      <c r="B142" s="41" t="s">
        <v>406</v>
      </c>
      <c r="C142" s="19" t="s">
        <v>22</v>
      </c>
      <c r="D142" s="116">
        <v>5</v>
      </c>
      <c r="E142" s="126"/>
      <c r="F142" s="49">
        <f>D142*E142</f>
        <v>0</v>
      </c>
    </row>
    <row r="143" spans="1:8" x14ac:dyDescent="0.2">
      <c r="A143" s="189"/>
      <c r="B143" s="41"/>
      <c r="C143" s="19"/>
      <c r="D143" s="116"/>
      <c r="E143" s="126"/>
      <c r="F143" s="49"/>
    </row>
    <row r="144" spans="1:8" ht="51" x14ac:dyDescent="0.2">
      <c r="A144" s="189" t="s">
        <v>195</v>
      </c>
      <c r="B144" s="41" t="s">
        <v>407</v>
      </c>
      <c r="C144" s="19" t="s">
        <v>22</v>
      </c>
      <c r="D144" s="116">
        <v>50</v>
      </c>
      <c r="E144" s="126"/>
      <c r="F144" s="49">
        <f>D144*E144</f>
        <v>0</v>
      </c>
    </row>
    <row r="145" spans="1:36" x14ac:dyDescent="0.2">
      <c r="A145" s="189"/>
      <c r="B145" s="41"/>
      <c r="C145" s="19"/>
      <c r="D145" s="116"/>
      <c r="E145" s="126"/>
      <c r="F145" s="49"/>
    </row>
    <row r="146" spans="1:36" ht="51" x14ac:dyDescent="0.2">
      <c r="A146" s="189" t="s">
        <v>196</v>
      </c>
      <c r="B146" s="41" t="s">
        <v>335</v>
      </c>
      <c r="C146" s="52" t="s">
        <v>44</v>
      </c>
      <c r="D146" s="111">
        <v>3</v>
      </c>
      <c r="E146" s="7"/>
      <c r="F146" s="49">
        <f>D146*E146</f>
        <v>0</v>
      </c>
    </row>
    <row r="147" spans="1:36" x14ac:dyDescent="0.2">
      <c r="A147" s="189"/>
      <c r="B147" s="17"/>
      <c r="C147" s="18"/>
      <c r="D147" s="116"/>
      <c r="E147" s="126"/>
      <c r="F147" s="124"/>
    </row>
    <row r="148" spans="1:36" x14ac:dyDescent="0.2">
      <c r="A148" s="188"/>
      <c r="B148" s="17" t="s">
        <v>40</v>
      </c>
      <c r="C148" s="18"/>
      <c r="D148" s="116"/>
      <c r="E148" s="126"/>
      <c r="F148" s="124">
        <f>SUM(F133:F147)</f>
        <v>0</v>
      </c>
    </row>
    <row r="149" spans="1:36" s="80" customFormat="1" x14ac:dyDescent="0.2">
      <c r="A149" s="55"/>
      <c r="B149" s="56"/>
      <c r="C149" s="113"/>
      <c r="D149" s="127"/>
      <c r="E149" s="127"/>
      <c r="F149" s="12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x14ac:dyDescent="0.2">
      <c r="A150" s="180" t="s">
        <v>15</v>
      </c>
      <c r="B150" s="181" t="s">
        <v>41</v>
      </c>
      <c r="C150" s="182"/>
      <c r="D150" s="183"/>
      <c r="E150" s="183"/>
      <c r="F150" s="183"/>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55"/>
      <c r="B151" s="56"/>
      <c r="C151" s="113"/>
      <c r="D151" s="127"/>
      <c r="E151" s="127"/>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ht="165.75" x14ac:dyDescent="0.2">
      <c r="A152" s="64" t="s">
        <v>197</v>
      </c>
      <c r="B152" s="65" t="s">
        <v>202</v>
      </c>
      <c r="C152" s="114" t="s">
        <v>29</v>
      </c>
      <c r="D152" s="7">
        <v>4</v>
      </c>
      <c r="E152" s="127"/>
      <c r="F152" s="49">
        <f>D152*E152</f>
        <v>0</v>
      </c>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187"/>
      <c r="B153" s="66"/>
      <c r="C153" s="115"/>
      <c r="D153" s="128"/>
      <c r="E153" s="128"/>
      <c r="F153" s="12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38.25" x14ac:dyDescent="0.2">
      <c r="A154" s="64" t="s">
        <v>198</v>
      </c>
      <c r="B154" s="41" t="s">
        <v>203</v>
      </c>
      <c r="C154" s="114" t="s">
        <v>29</v>
      </c>
      <c r="D154" s="129">
        <f>D152</f>
        <v>4</v>
      </c>
      <c r="E154" s="128"/>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64"/>
      <c r="B155" s="41"/>
      <c r="C155" s="114"/>
      <c r="D155" s="129"/>
      <c r="E155" s="128"/>
      <c r="F155" s="49"/>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ht="89.25" x14ac:dyDescent="0.2">
      <c r="A156" s="64" t="s">
        <v>199</v>
      </c>
      <c r="B156" s="65" t="s">
        <v>408</v>
      </c>
      <c r="C156" s="115" t="s">
        <v>29</v>
      </c>
      <c r="D156" s="128">
        <f>D154</f>
        <v>4</v>
      </c>
      <c r="E156" s="128"/>
      <c r="F156" s="49">
        <f>D156*E156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67"/>
      <c r="B157" s="66"/>
      <c r="C157" s="115"/>
      <c r="D157" s="128"/>
      <c r="E157" s="128"/>
      <c r="F157" s="12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55" t="s">
        <v>15</v>
      </c>
      <c r="B158" s="61" t="s">
        <v>76</v>
      </c>
      <c r="C158" s="113"/>
      <c r="D158" s="127"/>
      <c r="E158" s="127"/>
      <c r="F158" s="134">
        <f>+SUM(F152:F157)</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55"/>
      <c r="B159" s="61"/>
      <c r="C159" s="113"/>
      <c r="D159" s="127"/>
      <c r="E159" s="127"/>
      <c r="F159" s="134"/>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x14ac:dyDescent="0.2">
      <c r="A160" s="191" t="s">
        <v>62</v>
      </c>
      <c r="B160" s="184" t="s">
        <v>42</v>
      </c>
      <c r="C160" s="185"/>
      <c r="D160" s="175"/>
      <c r="E160" s="233"/>
      <c r="F160" s="186"/>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189"/>
      <c r="B161" s="41"/>
      <c r="C161" s="18"/>
      <c r="D161" s="116"/>
      <c r="E161" s="126"/>
      <c r="F161" s="122"/>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x14ac:dyDescent="0.2">
      <c r="A162" s="189" t="s">
        <v>200</v>
      </c>
      <c r="B162" s="68" t="s">
        <v>43</v>
      </c>
      <c r="C162" s="9" t="s">
        <v>34</v>
      </c>
      <c r="D162" s="116">
        <v>1</v>
      </c>
      <c r="E162" s="126"/>
      <c r="F162" s="49">
        <f>D162*E162</f>
        <v>0</v>
      </c>
    </row>
    <row r="163" spans="1:36" x14ac:dyDescent="0.2">
      <c r="A163" s="189"/>
      <c r="B163" s="68"/>
      <c r="C163" s="19"/>
      <c r="D163" s="116"/>
      <c r="E163" s="126"/>
      <c r="F163" s="116"/>
    </row>
    <row r="164" spans="1:36" ht="25.5" x14ac:dyDescent="0.2">
      <c r="A164" s="189" t="s">
        <v>201</v>
      </c>
      <c r="B164" s="65" t="s">
        <v>409</v>
      </c>
      <c r="C164" s="22" t="s">
        <v>44</v>
      </c>
      <c r="D164" s="7">
        <f>$D$22</f>
        <v>106.8</v>
      </c>
      <c r="E164" s="122"/>
      <c r="F164" s="49">
        <f>D164*E164</f>
        <v>0</v>
      </c>
    </row>
    <row r="165" spans="1:36" x14ac:dyDescent="0.2">
      <c r="A165" s="189"/>
      <c r="B165" s="41"/>
      <c r="C165" s="19"/>
      <c r="D165" s="116"/>
      <c r="E165" s="126"/>
      <c r="F165" s="116"/>
    </row>
    <row r="166" spans="1:36" x14ac:dyDescent="0.2">
      <c r="A166" s="188" t="s">
        <v>16</v>
      </c>
      <c r="B166" s="17" t="s">
        <v>71</v>
      </c>
      <c r="C166" s="18"/>
      <c r="D166" s="116"/>
      <c r="E166" s="126"/>
      <c r="F166" s="124">
        <f>SUM(F162:F165)</f>
        <v>0</v>
      </c>
    </row>
    <row r="167" spans="1:36" s="80" customFormat="1" x14ac:dyDescent="0.2">
      <c r="A167" s="197"/>
      <c r="B167" s="86"/>
      <c r="C167" s="87"/>
      <c r="D167" s="85"/>
      <c r="E167" s="234"/>
      <c r="F167" s="135"/>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80" customFormat="1" x14ac:dyDescent="0.2">
      <c r="A168" s="197"/>
      <c r="B168" s="86"/>
      <c r="C168" s="87"/>
      <c r="D168" s="85"/>
      <c r="E168" s="234"/>
      <c r="F168" s="135"/>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80" customFormat="1" x14ac:dyDescent="0.2">
      <c r="A169" s="197"/>
      <c r="B169" s="86"/>
      <c r="C169" s="87"/>
      <c r="D169" s="85"/>
      <c r="E169" s="234"/>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7"/>
      <c r="B170" s="86"/>
      <c r="C170" s="87"/>
      <c r="D170" s="85"/>
      <c r="E170" s="234"/>
      <c r="F170" s="135"/>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7"/>
      <c r="B171" s="86"/>
      <c r="C171" s="87"/>
      <c r="D171" s="85"/>
      <c r="E171" s="235"/>
      <c r="F171" s="135"/>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8"/>
      <c r="B172" s="74"/>
      <c r="C172" s="87"/>
      <c r="D172" s="85"/>
      <c r="E172" s="234"/>
      <c r="F172" s="136"/>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8"/>
      <c r="B173" s="74"/>
      <c r="C173" s="87"/>
      <c r="D173" s="85"/>
      <c r="E173" s="234"/>
      <c r="F173" s="136"/>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7"/>
      <c r="D175" s="85"/>
      <c r="E175" s="234"/>
      <c r="F175" s="136"/>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7"/>
      <c r="D176" s="85"/>
      <c r="E176" s="234"/>
      <c r="F176" s="136"/>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8"/>
      <c r="B177" s="74"/>
      <c r="C177" s="83"/>
      <c r="D177" s="85"/>
      <c r="E177" s="131"/>
      <c r="F177" s="131"/>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3"/>
      <c r="D178" s="85"/>
      <c r="E178" s="131"/>
      <c r="F178" s="131"/>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x14ac:dyDescent="0.2">
      <c r="C179" s="83"/>
      <c r="E179" s="131"/>
      <c r="F179" s="131"/>
    </row>
    <row r="180" spans="1:36" x14ac:dyDescent="0.2">
      <c r="C180" s="83"/>
      <c r="E180" s="131"/>
      <c r="F180" s="131"/>
    </row>
    <row r="181" spans="1:36" x14ac:dyDescent="0.2">
      <c r="C181" s="83"/>
      <c r="E181" s="131"/>
      <c r="F181" s="131"/>
    </row>
    <row r="182" spans="1:36" x14ac:dyDescent="0.2">
      <c r="C182" s="83"/>
      <c r="E182" s="131"/>
      <c r="F182" s="131"/>
    </row>
    <row r="183" spans="1:36" x14ac:dyDescent="0.2">
      <c r="C183" s="83"/>
      <c r="E183" s="131"/>
      <c r="F183" s="131"/>
    </row>
    <row r="184" spans="1:36" x14ac:dyDescent="0.2">
      <c r="C184" s="83"/>
      <c r="E184" s="131"/>
      <c r="F184" s="131"/>
    </row>
    <row r="185" spans="1:36" x14ac:dyDescent="0.2">
      <c r="C185" s="83"/>
      <c r="E185" s="131"/>
      <c r="F185" s="131"/>
    </row>
    <row r="186" spans="1:36" x14ac:dyDescent="0.2">
      <c r="C186" s="83"/>
      <c r="E186" s="131"/>
      <c r="F186" s="131"/>
    </row>
    <row r="187" spans="1:36" x14ac:dyDescent="0.2">
      <c r="C187" s="83"/>
      <c r="E187" s="131"/>
      <c r="F187" s="131"/>
    </row>
    <row r="188" spans="1:36" x14ac:dyDescent="0.2">
      <c r="C188" s="83"/>
      <c r="E188" s="131"/>
      <c r="F188"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7A2CC-7599-4B36-81CB-304105DE80A4}">
  <sheetPr>
    <tabColor rgb="FF92D050"/>
    <pageSetUpPr fitToPage="1"/>
  </sheetPr>
  <dimension ref="A1:AJ175"/>
  <sheetViews>
    <sheetView zoomScale="115" zoomScaleNormal="115" zoomScalePageLayoutView="70" workbookViewId="0">
      <selection activeCell="B29" sqref="B29"/>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ht="12.75" customHeigh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336</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+B35</f>
        <v xml:space="preserve"> Skupaj PRIPRAVLJALNA DELA:</v>
      </c>
      <c r="C9" s="18"/>
      <c r="D9" s="102"/>
      <c r="E9" s="49"/>
      <c r="F9" s="124">
        <f>+F35</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+B82</f>
        <v xml:space="preserve"> Skupaj ZEMELJSKA DELA:</v>
      </c>
      <c r="C10" s="27"/>
      <c r="D10" s="43"/>
      <c r="E10" s="123"/>
      <c r="F10" s="124">
        <f>+F82</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B105</f>
        <v xml:space="preserve"> Skupaj CESTARSKA DELA </v>
      </c>
      <c r="C11" s="6"/>
      <c r="D11" s="18"/>
      <c r="E11" s="7"/>
      <c r="F11" s="124">
        <f>F105</f>
        <v>0</v>
      </c>
      <c r="H11" s="77"/>
      <c r="I11" s="77"/>
      <c r="J11" s="77"/>
    </row>
    <row r="12" spans="1:36" s="31" customFormat="1" x14ac:dyDescent="0.2">
      <c r="A12" s="188" t="s">
        <v>13</v>
      </c>
      <c r="B12" s="26" t="str">
        <f>+B129</f>
        <v xml:space="preserve"> Skupaj KANALIZACIJSKA DELA:</v>
      </c>
      <c r="C12" s="27"/>
      <c r="D12" s="43"/>
      <c r="E12" s="123"/>
      <c r="F12" s="124">
        <f>+F129</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+B145</f>
        <v xml:space="preserve"> Skupaj KRIŽANJA:</v>
      </c>
      <c r="C13" s="27"/>
      <c r="D13" s="43"/>
      <c r="E13" s="123"/>
      <c r="F13" s="124">
        <f>+F145</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+B153</f>
        <v xml:space="preserve"> Skupaj ZAKLJUČNA DELA:</v>
      </c>
      <c r="C14" s="27"/>
      <c r="D14" s="43"/>
      <c r="E14" s="123"/>
      <c r="F14" s="124">
        <f>F153</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c r="B15" s="28" t="s">
        <v>72</v>
      </c>
      <c r="C15" s="27" t="s">
        <v>17</v>
      </c>
      <c r="D15" s="43"/>
      <c r="E15" s="123"/>
      <c r="F15" s="124">
        <f>SUM(F9:F14)*0.1</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9"/>
      <c r="C16" s="22"/>
      <c r="D16" s="2"/>
      <c r="E16" s="122"/>
      <c r="F16" s="122"/>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90"/>
      <c r="B17" s="91" t="s">
        <v>8</v>
      </c>
      <c r="C17" s="92"/>
      <c r="D17" s="26"/>
      <c r="E17" s="230"/>
      <c r="F17" s="124">
        <f>SUM(F8:F16)</f>
        <v>0</v>
      </c>
      <c r="G17" s="80"/>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x14ac:dyDescent="0.2">
      <c r="A18" s="188"/>
      <c r="B18" s="17"/>
      <c r="C18" s="18"/>
      <c r="D18" s="40"/>
      <c r="E18" s="126"/>
      <c r="F18" s="122"/>
    </row>
    <row r="19" spans="1:36" x14ac:dyDescent="0.2">
      <c r="A19" s="191" t="s">
        <v>10</v>
      </c>
      <c r="B19" s="172" t="s">
        <v>18</v>
      </c>
      <c r="C19" s="173"/>
      <c r="D19" s="174"/>
      <c r="E19" s="231"/>
      <c r="F19" s="175"/>
    </row>
    <row r="20" spans="1:36" x14ac:dyDescent="0.2">
      <c r="A20" s="188"/>
      <c r="B20" s="17"/>
      <c r="C20" s="27"/>
      <c r="D20" s="43"/>
      <c r="E20" s="232"/>
      <c r="F20" s="124"/>
    </row>
    <row r="21" spans="1:36" s="153" customFormat="1" ht="38.25" x14ac:dyDescent="0.2">
      <c r="A21" s="192" t="s">
        <v>146</v>
      </c>
      <c r="B21" s="71" t="s">
        <v>54</v>
      </c>
      <c r="C21" s="9" t="s">
        <v>55</v>
      </c>
      <c r="D21" s="7">
        <v>154.4</v>
      </c>
      <c r="E21" s="7"/>
      <c r="F21" s="7">
        <f>+D21*E21</f>
        <v>0</v>
      </c>
      <c r="G21" s="96"/>
    </row>
    <row r="22" spans="1:36" s="153" customFormat="1" x14ac:dyDescent="0.2">
      <c r="A22" s="192"/>
      <c r="B22" s="71"/>
      <c r="C22" s="9"/>
      <c r="D22" s="7"/>
      <c r="E22" s="7"/>
      <c r="F22" s="7"/>
      <c r="G22" s="96"/>
    </row>
    <row r="23" spans="1:36" s="153" customFormat="1" ht="38.25" x14ac:dyDescent="0.2">
      <c r="A23" s="192" t="s">
        <v>147</v>
      </c>
      <c r="B23" s="71" t="s">
        <v>56</v>
      </c>
      <c r="C23" s="9" t="s">
        <v>34</v>
      </c>
      <c r="D23" s="7">
        <v>14</v>
      </c>
      <c r="E23" s="7"/>
      <c r="F23" s="7">
        <f>+D23*E23</f>
        <v>0</v>
      </c>
      <c r="G23" s="96"/>
    </row>
    <row r="24" spans="1:36" s="153" customFormat="1" x14ac:dyDescent="0.2">
      <c r="A24" s="192"/>
      <c r="B24" s="72"/>
      <c r="C24" s="19"/>
      <c r="D24" s="7"/>
      <c r="E24" s="7"/>
      <c r="F24" s="7"/>
      <c r="G24" s="96"/>
    </row>
    <row r="25" spans="1:36" s="153" customFormat="1" ht="25.5" x14ac:dyDescent="0.2">
      <c r="A25" s="192" t="s">
        <v>148</v>
      </c>
      <c r="B25" s="72" t="s">
        <v>57</v>
      </c>
      <c r="C25" s="9" t="s">
        <v>34</v>
      </c>
      <c r="D25" s="7">
        <v>1</v>
      </c>
      <c r="E25" s="116"/>
      <c r="F25" s="7">
        <f>+D25*E25</f>
        <v>0</v>
      </c>
      <c r="G25" s="96"/>
    </row>
    <row r="26" spans="1:36" s="153" customFormat="1" x14ac:dyDescent="0.2">
      <c r="A26" s="192"/>
      <c r="B26" s="72"/>
      <c r="C26" s="9"/>
      <c r="D26" s="7"/>
      <c r="E26" s="7"/>
      <c r="F26" s="7"/>
      <c r="G26" s="96"/>
    </row>
    <row r="27" spans="1:36" s="153" customFormat="1" x14ac:dyDescent="0.2">
      <c r="A27" s="192" t="s">
        <v>149</v>
      </c>
      <c r="B27" s="71" t="s">
        <v>59</v>
      </c>
      <c r="C27" s="9" t="s">
        <v>34</v>
      </c>
      <c r="D27" s="7">
        <v>8</v>
      </c>
      <c r="E27" s="7"/>
      <c r="F27" s="7">
        <f>+D27*E27</f>
        <v>0</v>
      </c>
      <c r="G27" s="96"/>
    </row>
    <row r="28" spans="1:36" s="153" customFormat="1" x14ac:dyDescent="0.2">
      <c r="A28" s="192"/>
      <c r="B28" s="42"/>
      <c r="C28" s="22"/>
      <c r="D28" s="122"/>
      <c r="E28" s="122"/>
      <c r="F28" s="7"/>
    </row>
    <row r="29" spans="1:36" s="153" customFormat="1" ht="89.25" x14ac:dyDescent="0.2">
      <c r="A29" s="192" t="s">
        <v>150</v>
      </c>
      <c r="B29" s="37" t="s">
        <v>251</v>
      </c>
      <c r="C29" s="9" t="s">
        <v>34</v>
      </c>
      <c r="D29" s="122">
        <v>1</v>
      </c>
      <c r="E29" s="122"/>
      <c r="F29" s="7">
        <f>+D29*E29</f>
        <v>0</v>
      </c>
    </row>
    <row r="30" spans="1:36" s="153" customFormat="1" x14ac:dyDescent="0.2">
      <c r="A30" s="192"/>
      <c r="B30" s="42"/>
      <c r="C30" s="22"/>
      <c r="D30" s="122"/>
      <c r="E30" s="122"/>
      <c r="F30" s="7"/>
    </row>
    <row r="31" spans="1:36" s="153" customFormat="1" ht="38.25" x14ac:dyDescent="0.2">
      <c r="A31" s="192" t="s">
        <v>151</v>
      </c>
      <c r="B31" s="42" t="s">
        <v>104</v>
      </c>
      <c r="C31" s="22" t="s">
        <v>24</v>
      </c>
      <c r="D31" s="122">
        <v>5</v>
      </c>
      <c r="E31" s="122"/>
      <c r="F31" s="7">
        <f>+D31*E31</f>
        <v>0</v>
      </c>
    </row>
    <row r="32" spans="1:36" s="153" customFormat="1" x14ac:dyDescent="0.2">
      <c r="A32" s="192"/>
      <c r="B32" s="42"/>
      <c r="C32" s="22"/>
      <c r="D32" s="122"/>
      <c r="E32" s="122"/>
      <c r="F32" s="7"/>
    </row>
    <row r="33" spans="1:10" s="153" customFormat="1" x14ac:dyDescent="0.2">
      <c r="A33" s="192" t="s">
        <v>152</v>
      </c>
      <c r="B33" s="42" t="s">
        <v>216</v>
      </c>
      <c r="C33" s="22" t="s">
        <v>29</v>
      </c>
      <c r="D33" s="122">
        <v>0</v>
      </c>
      <c r="E33" s="122"/>
      <c r="F33" s="7">
        <f>+ROUND(D33*E33,2)</f>
        <v>0</v>
      </c>
    </row>
    <row r="34" spans="1:10" s="80" customFormat="1" x14ac:dyDescent="0.2">
      <c r="A34" s="189"/>
      <c r="B34" s="41"/>
      <c r="C34" s="19"/>
      <c r="D34" s="116"/>
      <c r="E34" s="126"/>
      <c r="F34" s="116"/>
      <c r="H34" s="77"/>
      <c r="I34" s="77"/>
      <c r="J34" s="77"/>
    </row>
    <row r="35" spans="1:10" x14ac:dyDescent="0.2">
      <c r="A35" s="189"/>
      <c r="B35" s="17" t="s">
        <v>20</v>
      </c>
      <c r="C35" s="27"/>
      <c r="D35" s="123"/>
      <c r="E35" s="232"/>
      <c r="F35" s="123">
        <f>SUM(F21:F33)</f>
        <v>0</v>
      </c>
    </row>
    <row r="36" spans="1:10" x14ac:dyDescent="0.2">
      <c r="A36" s="189"/>
      <c r="B36" s="17"/>
      <c r="C36" s="27"/>
      <c r="D36" s="123"/>
      <c r="E36" s="232"/>
      <c r="F36" s="123"/>
    </row>
    <row r="37" spans="1:10" x14ac:dyDescent="0.2">
      <c r="A37" s="191" t="s">
        <v>11</v>
      </c>
      <c r="B37" s="172" t="s">
        <v>21</v>
      </c>
      <c r="C37" s="176"/>
      <c r="D37" s="177"/>
      <c r="E37" s="233"/>
      <c r="F37" s="175"/>
    </row>
    <row r="38" spans="1:10" ht="38.25" x14ac:dyDescent="0.2">
      <c r="A38" s="189" t="s">
        <v>250</v>
      </c>
      <c r="B38" s="242" t="s">
        <v>258</v>
      </c>
      <c r="C38" s="6"/>
      <c r="D38" s="116"/>
      <c r="E38" s="126"/>
      <c r="F38" s="116"/>
    </row>
    <row r="39" spans="1:10" ht="51" x14ac:dyDescent="0.2">
      <c r="A39" s="189" t="s">
        <v>153</v>
      </c>
      <c r="B39" s="75" t="s">
        <v>77</v>
      </c>
      <c r="C39" s="39" t="s">
        <v>44</v>
      </c>
      <c r="D39" s="54">
        <v>0</v>
      </c>
      <c r="E39" s="126"/>
      <c r="F39" s="116">
        <f>D39*E39</f>
        <v>0</v>
      </c>
    </row>
    <row r="40" spans="1:10" x14ac:dyDescent="0.2">
      <c r="A40" s="189"/>
      <c r="B40" s="75"/>
      <c r="C40" s="39"/>
      <c r="D40" s="54"/>
      <c r="E40" s="126"/>
      <c r="F40" s="116"/>
    </row>
    <row r="41" spans="1:10" ht="38.25" x14ac:dyDescent="0.2">
      <c r="A41" s="189" t="s">
        <v>154</v>
      </c>
      <c r="B41" s="98" t="s">
        <v>143</v>
      </c>
      <c r="C41" s="39" t="s">
        <v>19</v>
      </c>
      <c r="D41" s="7">
        <v>0</v>
      </c>
      <c r="E41" s="126"/>
      <c r="F41" s="116">
        <f>D41*E41</f>
        <v>0</v>
      </c>
    </row>
    <row r="42" spans="1:10" x14ac:dyDescent="0.2">
      <c r="A42" s="189"/>
      <c r="B42" s="41"/>
      <c r="C42" s="19"/>
      <c r="D42" s="116"/>
      <c r="E42" s="126"/>
      <c r="F42" s="116"/>
    </row>
    <row r="43" spans="1:10" ht="51" x14ac:dyDescent="0.2">
      <c r="A43" s="189" t="s">
        <v>155</v>
      </c>
      <c r="B43" s="44" t="s">
        <v>268</v>
      </c>
      <c r="C43" s="39" t="s">
        <v>44</v>
      </c>
      <c r="D43" s="7">
        <v>0</v>
      </c>
      <c r="E43" s="126"/>
      <c r="F43" s="116">
        <f>D43*E43</f>
        <v>0</v>
      </c>
    </row>
    <row r="44" spans="1:10" x14ac:dyDescent="0.2">
      <c r="A44" s="189"/>
      <c r="B44" s="44"/>
      <c r="C44" s="9"/>
      <c r="D44" s="7"/>
      <c r="E44" s="126"/>
      <c r="F44" s="116"/>
    </row>
    <row r="45" spans="1:10" ht="38.25" x14ac:dyDescent="0.2">
      <c r="A45" s="189" t="s">
        <v>156</v>
      </c>
      <c r="B45" s="42" t="s">
        <v>206</v>
      </c>
      <c r="C45" s="9"/>
      <c r="D45" s="203">
        <v>128</v>
      </c>
      <c r="E45" s="126"/>
      <c r="F45" s="116"/>
    </row>
    <row r="46" spans="1:10" x14ac:dyDescent="0.2">
      <c r="A46" s="189"/>
      <c r="B46" s="5" t="s">
        <v>322</v>
      </c>
      <c r="C46" s="9" t="s">
        <v>23</v>
      </c>
      <c r="D46" s="7">
        <f>D45*0.4</f>
        <v>51.2</v>
      </c>
      <c r="E46" s="126"/>
      <c r="F46" s="116">
        <f>D46*E46</f>
        <v>0</v>
      </c>
    </row>
    <row r="47" spans="1:10" x14ac:dyDescent="0.2">
      <c r="A47" s="189"/>
      <c r="B47" s="5" t="s">
        <v>323</v>
      </c>
      <c r="C47" s="9" t="s">
        <v>23</v>
      </c>
      <c r="D47" s="7">
        <f>D45*0.3</f>
        <v>38.4</v>
      </c>
      <c r="E47" s="126"/>
      <c r="F47" s="116">
        <f>D47*E47</f>
        <v>0</v>
      </c>
    </row>
    <row r="48" spans="1:10" x14ac:dyDescent="0.2">
      <c r="A48" s="189"/>
      <c r="B48" s="5" t="s">
        <v>259</v>
      </c>
      <c r="C48" s="9" t="s">
        <v>23</v>
      </c>
      <c r="D48" s="7">
        <f>D45*0.15</f>
        <v>19.2</v>
      </c>
      <c r="E48" s="126"/>
      <c r="F48" s="116">
        <f>D48*E48</f>
        <v>0</v>
      </c>
    </row>
    <row r="49" spans="1:16" x14ac:dyDescent="0.2">
      <c r="A49" s="189"/>
      <c r="B49" s="5" t="s">
        <v>252</v>
      </c>
      <c r="C49" s="9" t="s">
        <v>23</v>
      </c>
      <c r="D49" s="7">
        <f>D45*0.05</f>
        <v>6.4</v>
      </c>
      <c r="E49" s="126"/>
      <c r="F49" s="116">
        <f>D49*E49</f>
        <v>0</v>
      </c>
    </row>
    <row r="50" spans="1:16" x14ac:dyDescent="0.2">
      <c r="A50" s="189"/>
      <c r="B50" s="243" t="s">
        <v>337</v>
      </c>
      <c r="C50" s="9"/>
      <c r="D50" s="7"/>
      <c r="E50" s="126"/>
      <c r="F50" s="116"/>
    </row>
    <row r="51" spans="1:16" ht="38.25" x14ac:dyDescent="0.2">
      <c r="A51" s="189" t="s">
        <v>157</v>
      </c>
      <c r="B51" s="42" t="s">
        <v>144</v>
      </c>
      <c r="C51" s="9"/>
      <c r="D51" s="203"/>
      <c r="E51" s="126"/>
      <c r="F51" s="116"/>
    </row>
    <row r="52" spans="1:16" x14ac:dyDescent="0.2">
      <c r="A52" s="189"/>
      <c r="B52" s="5" t="s">
        <v>322</v>
      </c>
      <c r="C52" s="9" t="s">
        <v>23</v>
      </c>
      <c r="D52" s="7">
        <f>D51*0.4</f>
        <v>0</v>
      </c>
      <c r="E52" s="126"/>
      <c r="F52" s="116">
        <f>D52*E52</f>
        <v>0</v>
      </c>
    </row>
    <row r="53" spans="1:16" x14ac:dyDescent="0.2">
      <c r="A53" s="189"/>
      <c r="B53" s="5" t="s">
        <v>323</v>
      </c>
      <c r="C53" s="9" t="s">
        <v>23</v>
      </c>
      <c r="D53" s="7">
        <f>D51*0.3</f>
        <v>0</v>
      </c>
      <c r="E53" s="126"/>
      <c r="F53" s="116">
        <f>D53*E53</f>
        <v>0</v>
      </c>
    </row>
    <row r="54" spans="1:16" x14ac:dyDescent="0.2">
      <c r="A54" s="189"/>
      <c r="B54" s="5" t="s">
        <v>259</v>
      </c>
      <c r="C54" s="9" t="s">
        <v>23</v>
      </c>
      <c r="D54" s="7">
        <f>D51*0.15</f>
        <v>0</v>
      </c>
      <c r="E54" s="126"/>
      <c r="F54" s="116">
        <f>D54*E54</f>
        <v>0</v>
      </c>
    </row>
    <row r="55" spans="1:16" x14ac:dyDescent="0.2">
      <c r="A55" s="189"/>
      <c r="B55" s="5" t="s">
        <v>252</v>
      </c>
      <c r="C55" s="9" t="s">
        <v>23</v>
      </c>
      <c r="D55" s="7">
        <f>D51*0.05</f>
        <v>0</v>
      </c>
      <c r="E55" s="126"/>
      <c r="F55" s="116">
        <f>D55*E55</f>
        <v>0</v>
      </c>
    </row>
    <row r="56" spans="1:16" x14ac:dyDescent="0.2">
      <c r="A56" s="189"/>
      <c r="B56" s="243" t="s">
        <v>337</v>
      </c>
      <c r="C56" s="9"/>
      <c r="D56" s="7"/>
      <c r="E56" s="126"/>
      <c r="F56" s="116"/>
    </row>
    <row r="57" spans="1:16" s="80" customFormat="1" ht="38.25" x14ac:dyDescent="0.2">
      <c r="A57" s="189" t="s">
        <v>158</v>
      </c>
      <c r="B57" s="41" t="s">
        <v>60</v>
      </c>
      <c r="C57" s="9" t="s">
        <v>23</v>
      </c>
      <c r="D57" s="203">
        <v>7</v>
      </c>
      <c r="E57" s="126"/>
      <c r="F57" s="116"/>
      <c r="H57" s="77"/>
      <c r="I57" s="77"/>
      <c r="J57" s="77"/>
      <c r="K57" s="77"/>
      <c r="L57" s="77"/>
      <c r="M57" s="77"/>
      <c r="N57" s="77"/>
      <c r="O57" s="77"/>
      <c r="P57" s="77"/>
    </row>
    <row r="58" spans="1:16" s="80" customFormat="1" x14ac:dyDescent="0.2">
      <c r="A58" s="189"/>
      <c r="B58" s="5" t="s">
        <v>404</v>
      </c>
      <c r="C58" s="9" t="s">
        <v>23</v>
      </c>
      <c r="D58" s="7">
        <f>D57*0.55</f>
        <v>3.8500000000000005</v>
      </c>
      <c r="E58" s="126"/>
      <c r="F58" s="116">
        <f>D58*E58</f>
        <v>0</v>
      </c>
      <c r="H58" s="77"/>
      <c r="I58" s="77"/>
      <c r="J58" s="77"/>
      <c r="K58" s="77"/>
      <c r="L58" s="77"/>
      <c r="M58" s="77"/>
      <c r="N58" s="77"/>
      <c r="O58" s="77"/>
      <c r="P58" s="77"/>
    </row>
    <row r="59" spans="1:16" x14ac:dyDescent="0.2">
      <c r="A59" s="189"/>
      <c r="B59" s="5" t="s">
        <v>324</v>
      </c>
      <c r="C59" s="9" t="s">
        <v>23</v>
      </c>
      <c r="D59" s="7">
        <f>D57*0.45</f>
        <v>3.15</v>
      </c>
      <c r="E59" s="126"/>
      <c r="F59" s="116">
        <f>D59*E59</f>
        <v>0</v>
      </c>
    </row>
    <row r="60" spans="1:16" x14ac:dyDescent="0.2">
      <c r="A60" s="189"/>
      <c r="B60" s="243" t="s">
        <v>337</v>
      </c>
      <c r="C60" s="9"/>
      <c r="D60" s="7"/>
      <c r="E60" s="126"/>
      <c r="F60" s="116"/>
    </row>
    <row r="61" spans="1:16" s="80" customFormat="1" ht="25.5" x14ac:dyDescent="0.2">
      <c r="A61" s="189" t="s">
        <v>159</v>
      </c>
      <c r="B61" s="41" t="s">
        <v>25</v>
      </c>
      <c r="C61" s="9" t="s">
        <v>26</v>
      </c>
      <c r="D61" s="7">
        <f>D21*1</f>
        <v>154.4</v>
      </c>
      <c r="E61" s="126"/>
      <c r="F61" s="116">
        <f>D61*E61</f>
        <v>0</v>
      </c>
      <c r="H61" s="77"/>
      <c r="I61" s="77"/>
      <c r="J61" s="77"/>
      <c r="K61" s="77"/>
      <c r="L61" s="77"/>
      <c r="M61" s="77"/>
      <c r="N61" s="77"/>
      <c r="O61" s="77"/>
      <c r="P61" s="77"/>
    </row>
    <row r="62" spans="1:16" s="80" customFormat="1" x14ac:dyDescent="0.2">
      <c r="A62" s="189"/>
      <c r="B62" s="45"/>
      <c r="C62" s="112"/>
      <c r="D62" s="7"/>
      <c r="E62" s="127"/>
      <c r="F62" s="127"/>
      <c r="H62" s="77"/>
      <c r="I62" s="77"/>
      <c r="J62" s="77"/>
      <c r="K62" s="77"/>
      <c r="L62" s="77"/>
      <c r="M62" s="77"/>
      <c r="N62" s="77"/>
      <c r="O62" s="77"/>
      <c r="P62" s="77"/>
    </row>
    <row r="63" spans="1:16" s="48" customFormat="1" ht="38.25" x14ac:dyDescent="0.2">
      <c r="A63" s="189" t="s">
        <v>160</v>
      </c>
      <c r="B63" s="45" t="s">
        <v>105</v>
      </c>
      <c r="C63" s="112" t="s">
        <v>23</v>
      </c>
      <c r="D63" s="7">
        <v>15</v>
      </c>
      <c r="E63" s="127"/>
      <c r="F63" s="116">
        <f>D63*E63</f>
        <v>0</v>
      </c>
      <c r="G63" s="47"/>
    </row>
    <row r="64" spans="1:16" s="48" customFormat="1" x14ac:dyDescent="0.2">
      <c r="A64" s="189"/>
      <c r="B64" s="41"/>
      <c r="C64" s="9"/>
      <c r="D64" s="7"/>
      <c r="E64" s="126"/>
      <c r="F64" s="116"/>
      <c r="G64" s="80"/>
    </row>
    <row r="65" spans="1:8" ht="63.75" x14ac:dyDescent="0.2">
      <c r="A65" s="189" t="s">
        <v>161</v>
      </c>
      <c r="B65" s="41" t="s">
        <v>27</v>
      </c>
      <c r="C65" s="9" t="s">
        <v>23</v>
      </c>
      <c r="D65" s="7">
        <v>66</v>
      </c>
      <c r="E65" s="126"/>
      <c r="F65" s="116">
        <f>D65*E65</f>
        <v>0</v>
      </c>
    </row>
    <row r="66" spans="1:8" x14ac:dyDescent="0.2">
      <c r="A66" s="189"/>
      <c r="B66" s="41"/>
      <c r="C66" s="9"/>
      <c r="D66" s="7"/>
      <c r="E66" s="126"/>
      <c r="F66" s="116"/>
    </row>
    <row r="67" spans="1:8" ht="51" x14ac:dyDescent="0.2">
      <c r="A67" s="189" t="s">
        <v>162</v>
      </c>
      <c r="B67" s="41" t="s">
        <v>253</v>
      </c>
      <c r="C67" s="9" t="s">
        <v>23</v>
      </c>
      <c r="D67" s="7">
        <f>D65+D63+D96+D98</f>
        <v>150.12</v>
      </c>
      <c r="E67" s="126"/>
      <c r="F67" s="116">
        <f>D67*E67</f>
        <v>0</v>
      </c>
    </row>
    <row r="68" spans="1:8" x14ac:dyDescent="0.2">
      <c r="A68" s="189"/>
      <c r="B68" s="41"/>
      <c r="C68" s="9"/>
      <c r="D68" s="7"/>
      <c r="E68" s="126"/>
      <c r="F68" s="116"/>
    </row>
    <row r="69" spans="1:8" ht="38.25" x14ac:dyDescent="0.2">
      <c r="A69" s="189" t="s">
        <v>163</v>
      </c>
      <c r="B69" s="41" t="s">
        <v>61</v>
      </c>
      <c r="C69" s="9"/>
      <c r="D69" s="203">
        <v>45</v>
      </c>
      <c r="E69" s="126"/>
      <c r="F69" s="116"/>
    </row>
    <row r="70" spans="1:8" x14ac:dyDescent="0.2">
      <c r="A70" s="189"/>
      <c r="B70" s="50" t="s">
        <v>325</v>
      </c>
      <c r="C70" s="9" t="s">
        <v>23</v>
      </c>
      <c r="D70" s="126">
        <f>0.3*D69</f>
        <v>13.5</v>
      </c>
      <c r="E70" s="126"/>
      <c r="F70" s="116">
        <f>D70*E70</f>
        <v>0</v>
      </c>
    </row>
    <row r="71" spans="1:8" x14ac:dyDescent="0.2">
      <c r="A71" s="189"/>
      <c r="B71" s="50" t="s">
        <v>326</v>
      </c>
      <c r="C71" s="9" t="s">
        <v>23</v>
      </c>
      <c r="D71" s="126">
        <f>0.7*D69</f>
        <v>31.499999999999996</v>
      </c>
      <c r="E71" s="126"/>
      <c r="F71" s="116">
        <f>D71*E71</f>
        <v>0</v>
      </c>
    </row>
    <row r="72" spans="1:8" x14ac:dyDescent="0.2">
      <c r="A72" s="189"/>
      <c r="B72" s="243" t="s">
        <v>337</v>
      </c>
      <c r="C72" s="19"/>
      <c r="D72" s="116"/>
      <c r="E72" s="126"/>
      <c r="F72" s="116"/>
    </row>
    <row r="73" spans="1:8" x14ac:dyDescent="0.2">
      <c r="A73" s="189"/>
      <c r="B73" s="243"/>
      <c r="C73" s="19"/>
      <c r="D73" s="116"/>
      <c r="E73" s="126"/>
      <c r="F73" s="116"/>
    </row>
    <row r="74" spans="1:8" ht="38.25" x14ac:dyDescent="0.2">
      <c r="A74" s="189" t="s">
        <v>164</v>
      </c>
      <c r="B74" s="51" t="s">
        <v>67</v>
      </c>
      <c r="C74" s="53" t="s">
        <v>23</v>
      </c>
      <c r="D74" s="111">
        <f>D45+D51+D57-D70</f>
        <v>121.5</v>
      </c>
      <c r="E74" s="111"/>
      <c r="F74" s="116">
        <f>D74*E74</f>
        <v>0</v>
      </c>
    </row>
    <row r="75" spans="1:8" x14ac:dyDescent="0.2">
      <c r="A75" s="189"/>
      <c r="B75" s="41"/>
      <c r="C75" s="19"/>
      <c r="D75" s="116"/>
      <c r="E75" s="126"/>
      <c r="F75" s="116"/>
    </row>
    <row r="76" spans="1:8" ht="38.25" x14ac:dyDescent="0.2">
      <c r="A76" s="189" t="s">
        <v>165</v>
      </c>
      <c r="B76" s="51" t="s">
        <v>28</v>
      </c>
      <c r="C76" s="53" t="s">
        <v>29</v>
      </c>
      <c r="D76" s="111">
        <v>2</v>
      </c>
      <c r="E76" s="111"/>
      <c r="F76" s="116">
        <f>D76*E76</f>
        <v>0</v>
      </c>
    </row>
    <row r="77" spans="1:8" x14ac:dyDescent="0.2">
      <c r="A77" s="189"/>
      <c r="B77" s="51"/>
      <c r="C77" s="53"/>
      <c r="D77" s="111"/>
      <c r="E77" s="111"/>
      <c r="F77" s="116"/>
      <c r="H77" s="80"/>
    </row>
    <row r="78" spans="1:8" ht="25.5" x14ac:dyDescent="0.2">
      <c r="A78" s="189" t="s">
        <v>166</v>
      </c>
      <c r="B78" s="51" t="s">
        <v>145</v>
      </c>
      <c r="C78" s="53" t="s">
        <v>19</v>
      </c>
      <c r="D78" s="104">
        <f>D41</f>
        <v>0</v>
      </c>
      <c r="E78" s="111"/>
      <c r="F78" s="116">
        <f>D78*E78</f>
        <v>0</v>
      </c>
      <c r="H78" s="80"/>
    </row>
    <row r="79" spans="1:8" x14ac:dyDescent="0.2">
      <c r="A79" s="189"/>
      <c r="B79" s="51"/>
      <c r="C79" s="19"/>
      <c r="D79" s="40"/>
      <c r="E79" s="126"/>
      <c r="F79" s="116"/>
    </row>
    <row r="80" spans="1:8" ht="25.5" x14ac:dyDescent="0.2">
      <c r="A80" s="189" t="s">
        <v>167</v>
      </c>
      <c r="B80" s="51" t="s">
        <v>69</v>
      </c>
      <c r="C80" s="53" t="s">
        <v>19</v>
      </c>
      <c r="D80" s="104">
        <f>D78</f>
        <v>0</v>
      </c>
      <c r="E80" s="111"/>
      <c r="F80" s="116">
        <f>D80*E80</f>
        <v>0</v>
      </c>
    </row>
    <row r="81" spans="1:13" s="80" customFormat="1" x14ac:dyDescent="0.2">
      <c r="A81" s="189"/>
      <c r="B81" s="41"/>
      <c r="C81" s="9"/>
      <c r="D81" s="7"/>
      <c r="E81" s="7"/>
      <c r="F81" s="7"/>
      <c r="H81" s="77"/>
      <c r="I81" s="77"/>
      <c r="J81" s="77"/>
    </row>
    <row r="82" spans="1:13" s="80" customFormat="1" x14ac:dyDescent="0.2">
      <c r="A82" s="189"/>
      <c r="B82" s="38" t="s">
        <v>30</v>
      </c>
      <c r="C82" s="9"/>
      <c r="D82" s="7"/>
      <c r="E82" s="7"/>
      <c r="F82" s="124">
        <f>SUM(F39:F81)</f>
        <v>0</v>
      </c>
      <c r="H82" s="77"/>
      <c r="I82" s="77"/>
      <c r="J82" s="77"/>
    </row>
    <row r="83" spans="1:13" s="80" customFormat="1" x14ac:dyDescent="0.2">
      <c r="A83" s="189"/>
      <c r="B83" s="38"/>
      <c r="C83" s="9"/>
      <c r="D83" s="7"/>
      <c r="E83" s="7"/>
      <c r="F83" s="124"/>
      <c r="H83" s="77"/>
      <c r="I83" s="77"/>
      <c r="J83" s="77"/>
    </row>
    <row r="84" spans="1:13" s="80" customFormat="1" x14ac:dyDescent="0.2">
      <c r="A84" s="191" t="s">
        <v>12</v>
      </c>
      <c r="B84" s="199" t="s">
        <v>217</v>
      </c>
      <c r="C84" s="178"/>
      <c r="D84" s="177"/>
      <c r="E84" s="231"/>
      <c r="F84" s="179"/>
      <c r="H84" s="77"/>
      <c r="I84" s="77"/>
      <c r="J84" s="77"/>
    </row>
    <row r="85" spans="1:13" s="80" customFormat="1" x14ac:dyDescent="0.2">
      <c r="A85" s="188"/>
      <c r="B85" s="38"/>
      <c r="C85" s="8"/>
      <c r="D85" s="49"/>
      <c r="E85" s="7"/>
      <c r="F85" s="124"/>
      <c r="H85" s="77"/>
      <c r="I85" s="77"/>
      <c r="J85" s="77"/>
    </row>
    <row r="86" spans="1:13" s="80" customFormat="1" ht="25.5" x14ac:dyDescent="0.2">
      <c r="A86" s="189" t="s">
        <v>168</v>
      </c>
      <c r="B86" s="51" t="s">
        <v>63</v>
      </c>
      <c r="C86" s="141" t="s">
        <v>44</v>
      </c>
      <c r="D86" s="111">
        <v>8</v>
      </c>
      <c r="E86" s="7"/>
      <c r="F86" s="7">
        <f>+D86*E86</f>
        <v>0</v>
      </c>
      <c r="H86" s="77"/>
      <c r="I86" s="77"/>
      <c r="J86" s="77"/>
    </row>
    <row r="87" spans="1:13" x14ac:dyDescent="0.2">
      <c r="A87" s="189"/>
      <c r="B87" s="243" t="s">
        <v>337</v>
      </c>
      <c r="C87" s="141"/>
      <c r="D87" s="111"/>
      <c r="E87" s="7"/>
      <c r="F87" s="7"/>
    </row>
    <row r="88" spans="1:13" ht="51" x14ac:dyDescent="0.2">
      <c r="A88" s="189" t="s">
        <v>169</v>
      </c>
      <c r="B88" s="75" t="s">
        <v>73</v>
      </c>
      <c r="C88" s="39" t="s">
        <v>19</v>
      </c>
      <c r="D88" s="7">
        <f>48*3.2</f>
        <v>153.60000000000002</v>
      </c>
      <c r="E88" s="126"/>
      <c r="F88" s="116">
        <f>D88*E88</f>
        <v>0</v>
      </c>
      <c r="G88" s="77"/>
    </row>
    <row r="89" spans="1:13" x14ac:dyDescent="0.2">
      <c r="A89" s="188"/>
      <c r="B89" s="243" t="s">
        <v>337</v>
      </c>
      <c r="C89" s="39"/>
      <c r="D89" s="7"/>
      <c r="E89" s="126"/>
      <c r="F89" s="116"/>
      <c r="G89" s="77"/>
      <c r="M89" s="80"/>
    </row>
    <row r="90" spans="1:13" ht="25.5" x14ac:dyDescent="0.2">
      <c r="A90" s="44" t="s">
        <v>170</v>
      </c>
      <c r="B90" s="51" t="s">
        <v>74</v>
      </c>
      <c r="C90" s="140" t="s">
        <v>44</v>
      </c>
      <c r="D90" s="111">
        <f>D86</f>
        <v>8</v>
      </c>
      <c r="E90" s="7"/>
      <c r="F90" s="7">
        <f>+D90*E90</f>
        <v>0</v>
      </c>
    </row>
    <row r="91" spans="1:13" x14ac:dyDescent="0.2">
      <c r="A91" s="77"/>
      <c r="B91" s="243" t="s">
        <v>337</v>
      </c>
      <c r="C91" s="109"/>
      <c r="D91" s="111"/>
      <c r="E91" s="7"/>
      <c r="F91" s="124"/>
    </row>
    <row r="92" spans="1:13" ht="38.25" x14ac:dyDescent="0.2">
      <c r="A92" s="189" t="s">
        <v>171</v>
      </c>
      <c r="B92" s="51" t="s">
        <v>254</v>
      </c>
      <c r="C92" s="9" t="s">
        <v>19</v>
      </c>
      <c r="D92" s="126">
        <f>D88</f>
        <v>153.60000000000002</v>
      </c>
      <c r="E92" s="126"/>
      <c r="F92" s="116">
        <f>D92*E92</f>
        <v>0</v>
      </c>
    </row>
    <row r="93" spans="1:13" x14ac:dyDescent="0.2">
      <c r="A93" s="189"/>
      <c r="B93" s="243" t="s">
        <v>337</v>
      </c>
      <c r="C93" s="9"/>
      <c r="D93" s="126"/>
      <c r="E93" s="126"/>
      <c r="F93" s="116"/>
    </row>
    <row r="94" spans="1:13" s="80" customFormat="1" ht="38.25" x14ac:dyDescent="0.2">
      <c r="A94" s="189" t="s">
        <v>172</v>
      </c>
      <c r="B94" s="51" t="s">
        <v>255</v>
      </c>
      <c r="C94" s="9" t="s">
        <v>19</v>
      </c>
      <c r="D94" s="126">
        <f>D92</f>
        <v>153.60000000000002</v>
      </c>
      <c r="E94" s="126"/>
      <c r="F94" s="116">
        <f>D94*E94</f>
        <v>0</v>
      </c>
      <c r="H94" s="77"/>
      <c r="I94" s="77"/>
      <c r="J94" s="77"/>
    </row>
    <row r="95" spans="1:13" s="80" customFormat="1" x14ac:dyDescent="0.2">
      <c r="A95" s="189"/>
      <c r="B95" s="243" t="s">
        <v>337</v>
      </c>
      <c r="C95" s="52"/>
      <c r="D95" s="111"/>
      <c r="E95" s="7"/>
      <c r="F95" s="7"/>
      <c r="H95" s="77"/>
      <c r="I95" s="77"/>
      <c r="J95" s="77"/>
    </row>
    <row r="96" spans="1:13" s="80" customFormat="1" ht="38.25" x14ac:dyDescent="0.2">
      <c r="A96" s="189" t="s">
        <v>173</v>
      </c>
      <c r="B96" s="51" t="s">
        <v>338</v>
      </c>
      <c r="C96" s="112" t="s">
        <v>23</v>
      </c>
      <c r="D96" s="7">
        <f>D92*0.2</f>
        <v>30.720000000000006</v>
      </c>
      <c r="E96" s="127"/>
      <c r="F96" s="116">
        <f>D96*E96</f>
        <v>0</v>
      </c>
      <c r="H96" s="77"/>
      <c r="I96" s="77"/>
      <c r="J96" s="77"/>
    </row>
    <row r="97" spans="1:16" x14ac:dyDescent="0.2">
      <c r="A97" s="193"/>
      <c r="B97" s="243" t="s">
        <v>337</v>
      </c>
      <c r="C97" s="52"/>
      <c r="D97" s="111"/>
      <c r="E97" s="7"/>
      <c r="F97" s="7"/>
    </row>
    <row r="98" spans="1:16" s="80" customFormat="1" ht="38.25" x14ac:dyDescent="0.2">
      <c r="A98" s="189" t="s">
        <v>174</v>
      </c>
      <c r="B98" s="51" t="s">
        <v>339</v>
      </c>
      <c r="C98" s="52" t="s">
        <v>23</v>
      </c>
      <c r="D98" s="111">
        <f>D88*0.25</f>
        <v>38.400000000000006</v>
      </c>
      <c r="E98" s="7"/>
      <c r="F98" s="7">
        <f>+D98*E98</f>
        <v>0</v>
      </c>
      <c r="H98" s="77"/>
      <c r="I98" s="77"/>
      <c r="J98" s="77"/>
    </row>
    <row r="99" spans="1:16" s="80" customFormat="1" x14ac:dyDescent="0.2">
      <c r="A99" s="189"/>
      <c r="B99" s="243" t="s">
        <v>337</v>
      </c>
      <c r="C99" s="52"/>
      <c r="D99" s="111"/>
      <c r="E99" s="7"/>
      <c r="F99" s="7"/>
      <c r="H99" s="77"/>
      <c r="I99" s="77"/>
      <c r="J99" s="77"/>
    </row>
    <row r="100" spans="1:16" s="80" customFormat="1" x14ac:dyDescent="0.2">
      <c r="A100" s="188"/>
      <c r="B100" s="243"/>
      <c r="C100" s="52"/>
      <c r="D100" s="111"/>
      <c r="E100" s="7"/>
      <c r="F100" s="7"/>
      <c r="H100" s="77"/>
      <c r="I100" s="77"/>
      <c r="J100" s="77"/>
    </row>
    <row r="101" spans="1:16" s="80" customFormat="1" ht="38.25" x14ac:dyDescent="0.2">
      <c r="A101" s="189" t="s">
        <v>175</v>
      </c>
      <c r="B101" s="51" t="s">
        <v>221</v>
      </c>
      <c r="C101" s="52" t="s">
        <v>19</v>
      </c>
      <c r="D101" s="111">
        <f>D88</f>
        <v>153.60000000000002</v>
      </c>
      <c r="E101" s="7"/>
      <c r="F101" s="7">
        <f>+D101*E101</f>
        <v>0</v>
      </c>
      <c r="H101" s="77"/>
      <c r="I101" s="77"/>
      <c r="J101" s="77"/>
    </row>
    <row r="102" spans="1:16" s="80" customFormat="1" x14ac:dyDescent="0.2">
      <c r="A102" s="189"/>
      <c r="B102" s="51"/>
      <c r="C102" s="52"/>
      <c r="D102" s="111"/>
      <c r="E102" s="7"/>
      <c r="F102" s="7"/>
      <c r="H102" s="77"/>
      <c r="I102" s="77"/>
      <c r="J102" s="77"/>
    </row>
    <row r="103" spans="1:16" s="80" customFormat="1" ht="25.5" x14ac:dyDescent="0.2">
      <c r="A103" s="189" t="s">
        <v>177</v>
      </c>
      <c r="B103" s="51" t="s">
        <v>64</v>
      </c>
      <c r="C103" s="52" t="s">
        <v>44</v>
      </c>
      <c r="D103" s="111">
        <v>45</v>
      </c>
      <c r="E103" s="7"/>
      <c r="F103" s="7">
        <f>+D103*E103</f>
        <v>0</v>
      </c>
      <c r="H103" s="77"/>
      <c r="I103" s="77"/>
      <c r="J103" s="77"/>
    </row>
    <row r="104" spans="1:16" s="48" customFormat="1" x14ac:dyDescent="0.2">
      <c r="A104" s="189"/>
      <c r="B104" s="51"/>
      <c r="C104" s="52"/>
      <c r="D104" s="111"/>
      <c r="E104" s="7"/>
      <c r="F104" s="7"/>
      <c r="G104" s="62"/>
      <c r="H104" s="57"/>
      <c r="I104" s="58"/>
      <c r="J104" s="59"/>
      <c r="K104" s="60"/>
      <c r="L104" s="60"/>
      <c r="M104" s="60"/>
      <c r="N104" s="60"/>
      <c r="O104" s="60"/>
      <c r="P104" s="60"/>
    </row>
    <row r="105" spans="1:16" x14ac:dyDescent="0.2">
      <c r="A105" s="188"/>
      <c r="B105" s="91" t="s">
        <v>218</v>
      </c>
      <c r="C105" s="18"/>
      <c r="D105" s="116"/>
      <c r="E105" s="126"/>
      <c r="F105" s="124">
        <f>+SUM(F86:F103)</f>
        <v>0</v>
      </c>
    </row>
    <row r="106" spans="1:16" x14ac:dyDescent="0.2">
      <c r="A106" s="189"/>
      <c r="B106" s="41"/>
      <c r="C106" s="9"/>
      <c r="D106" s="7"/>
      <c r="E106" s="7"/>
      <c r="F106" s="7"/>
    </row>
    <row r="107" spans="1:16" s="31" customFormat="1" x14ac:dyDescent="0.2">
      <c r="A107" s="191" t="s">
        <v>13</v>
      </c>
      <c r="B107" s="172" t="s">
        <v>31</v>
      </c>
      <c r="C107" s="176"/>
      <c r="D107" s="177"/>
      <c r="E107" s="233"/>
      <c r="F107" s="175"/>
    </row>
    <row r="108" spans="1:16" x14ac:dyDescent="0.2">
      <c r="A108" s="189"/>
      <c r="B108" s="41"/>
      <c r="C108" s="19"/>
      <c r="D108" s="116"/>
      <c r="E108" s="126"/>
      <c r="F108" s="116"/>
    </row>
    <row r="109" spans="1:16" ht="25.5" x14ac:dyDescent="0.2">
      <c r="A109" s="36" t="s">
        <v>179</v>
      </c>
      <c r="B109" s="42" t="s">
        <v>342</v>
      </c>
      <c r="C109" s="52" t="s">
        <v>44</v>
      </c>
      <c r="D109" s="104">
        <f>D21</f>
        <v>154.4</v>
      </c>
      <c r="E109" s="7"/>
      <c r="F109" s="7">
        <f>+D109*E109</f>
        <v>0</v>
      </c>
    </row>
    <row r="110" spans="1:16" x14ac:dyDescent="0.2">
      <c r="A110" s="189"/>
      <c r="B110" s="41"/>
      <c r="C110" s="22"/>
      <c r="D110" s="122"/>
      <c r="E110" s="7"/>
      <c r="F110" s="49"/>
    </row>
    <row r="111" spans="1:16" ht="63.75" x14ac:dyDescent="0.2">
      <c r="A111" s="36" t="s">
        <v>180</v>
      </c>
      <c r="B111" s="75" t="s">
        <v>343</v>
      </c>
      <c r="C111" s="4" t="s">
        <v>29</v>
      </c>
      <c r="D111" s="2">
        <v>1</v>
      </c>
      <c r="E111" s="122"/>
      <c r="F111" s="7">
        <f>+D111*E111</f>
        <v>0</v>
      </c>
    </row>
    <row r="112" spans="1:16" x14ac:dyDescent="0.2">
      <c r="A112" s="36"/>
      <c r="B112" s="75"/>
      <c r="C112" s="4"/>
      <c r="D112" s="2"/>
      <c r="E112" s="122"/>
      <c r="F112" s="7"/>
    </row>
    <row r="113" spans="1:36" ht="38.25" x14ac:dyDescent="0.2">
      <c r="A113" s="36" t="s">
        <v>181</v>
      </c>
      <c r="B113" s="99" t="s">
        <v>344</v>
      </c>
      <c r="C113" s="39" t="s">
        <v>34</v>
      </c>
      <c r="D113" s="40">
        <v>0</v>
      </c>
      <c r="E113" s="7"/>
      <c r="F113" s="7">
        <f>+D113*E113</f>
        <v>0</v>
      </c>
    </row>
    <row r="114" spans="1:36" x14ac:dyDescent="0.2">
      <c r="A114" s="36"/>
      <c r="B114" s="99"/>
      <c r="C114" s="39"/>
      <c r="D114" s="40"/>
      <c r="E114" s="7"/>
      <c r="F114" s="7"/>
      <c r="G114" s="97"/>
      <c r="H114" s="80"/>
    </row>
    <row r="115" spans="1:36" ht="38.25" x14ac:dyDescent="0.2">
      <c r="A115" s="36" t="s">
        <v>182</v>
      </c>
      <c r="B115" s="99" t="s">
        <v>345</v>
      </c>
      <c r="C115" s="39" t="s">
        <v>34</v>
      </c>
      <c r="D115" s="40">
        <v>0</v>
      </c>
      <c r="E115" s="7"/>
      <c r="F115" s="7">
        <f>+D115*E115</f>
        <v>0</v>
      </c>
      <c r="G115" s="97"/>
    </row>
    <row r="116" spans="1:36" x14ac:dyDescent="0.2">
      <c r="A116" s="36"/>
      <c r="B116" s="41"/>
      <c r="C116" s="107"/>
      <c r="D116" s="108"/>
      <c r="E116" s="151"/>
      <c r="F116" s="151"/>
      <c r="G116" s="97"/>
    </row>
    <row r="117" spans="1:36" ht="51" x14ac:dyDescent="0.2">
      <c r="A117" s="36" t="s">
        <v>183</v>
      </c>
      <c r="B117" s="41" t="s">
        <v>346</v>
      </c>
      <c r="C117" s="6" t="s">
        <v>29</v>
      </c>
      <c r="D117" s="130">
        <v>1</v>
      </c>
      <c r="E117" s="7"/>
      <c r="F117" s="7">
        <f>+D117*E117</f>
        <v>0</v>
      </c>
    </row>
    <row r="118" spans="1:36" x14ac:dyDescent="0.2">
      <c r="A118" s="36"/>
      <c r="B118" s="41"/>
      <c r="C118" s="6"/>
      <c r="D118" s="130"/>
      <c r="E118" s="7"/>
      <c r="F118" s="7"/>
    </row>
    <row r="119" spans="1:36" ht="51" x14ac:dyDescent="0.2">
      <c r="A119" s="36" t="s">
        <v>184</v>
      </c>
      <c r="B119" s="41" t="s">
        <v>347</v>
      </c>
      <c r="C119" s="6" t="s">
        <v>29</v>
      </c>
      <c r="D119" s="130">
        <v>0</v>
      </c>
      <c r="E119" s="7"/>
      <c r="F119" s="7">
        <f>+D119*E119</f>
        <v>0</v>
      </c>
    </row>
    <row r="120" spans="1:36" x14ac:dyDescent="0.2">
      <c r="A120" s="36"/>
      <c r="B120" s="41"/>
      <c r="C120" s="6"/>
      <c r="D120" s="130"/>
      <c r="E120" s="7"/>
      <c r="F120" s="7"/>
    </row>
    <row r="121" spans="1:36" ht="25.5" x14ac:dyDescent="0.2">
      <c r="A121" s="189" t="s">
        <v>185</v>
      </c>
      <c r="B121" s="41" t="s">
        <v>349</v>
      </c>
      <c r="C121" s="19" t="s">
        <v>29</v>
      </c>
      <c r="D121" s="116">
        <v>1</v>
      </c>
      <c r="E121" s="126"/>
      <c r="F121" s="49">
        <f>D121*E121</f>
        <v>0</v>
      </c>
    </row>
    <row r="122" spans="1:36" x14ac:dyDescent="0.2">
      <c r="A122" s="189"/>
      <c r="B122" s="41"/>
      <c r="C122" s="19"/>
      <c r="D122" s="116"/>
      <c r="E122" s="126"/>
      <c r="F122" s="49"/>
    </row>
    <row r="123" spans="1:36" ht="89.25" x14ac:dyDescent="0.2">
      <c r="A123" s="189" t="s">
        <v>186</v>
      </c>
      <c r="B123" s="41" t="s">
        <v>327</v>
      </c>
      <c r="C123" s="9" t="s">
        <v>29</v>
      </c>
      <c r="D123" s="116">
        <f>D111</f>
        <v>1</v>
      </c>
      <c r="E123" s="7"/>
      <c r="F123" s="49">
        <f>D123*E123</f>
        <v>0</v>
      </c>
    </row>
    <row r="124" spans="1:36" x14ac:dyDescent="0.2">
      <c r="A124" s="189"/>
      <c r="B124" s="41"/>
      <c r="C124" s="9"/>
      <c r="D124" s="116"/>
      <c r="E124" s="7"/>
      <c r="F124" s="49"/>
    </row>
    <row r="125" spans="1:36" ht="38.25" x14ac:dyDescent="0.2">
      <c r="A125" s="189" t="s">
        <v>187</v>
      </c>
      <c r="B125" s="41" t="s">
        <v>256</v>
      </c>
      <c r="C125" s="9" t="s">
        <v>29</v>
      </c>
      <c r="D125" s="40">
        <f>D123</f>
        <v>1</v>
      </c>
      <c r="E125" s="7"/>
      <c r="F125" s="49">
        <f>D125*E125</f>
        <v>0</v>
      </c>
    </row>
    <row r="126" spans="1:36" s="80" customFormat="1" x14ac:dyDescent="0.2">
      <c r="A126" s="189"/>
      <c r="B126" s="41"/>
      <c r="C126" s="19"/>
      <c r="D126" s="116"/>
      <c r="E126" s="126"/>
      <c r="F126" s="116"/>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row>
    <row r="127" spans="1:36" s="80" customFormat="1" x14ac:dyDescent="0.2">
      <c r="A127" s="189" t="s">
        <v>188</v>
      </c>
      <c r="B127" s="41" t="s">
        <v>35</v>
      </c>
      <c r="C127" s="19" t="s">
        <v>44</v>
      </c>
      <c r="D127" s="7">
        <f>$D$21</f>
        <v>154.4</v>
      </c>
      <c r="E127" s="126"/>
      <c r="F127" s="116">
        <f>D127*E127</f>
        <v>0</v>
      </c>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row>
    <row r="128" spans="1:36" s="80" customFormat="1" x14ac:dyDescent="0.2">
      <c r="A128" s="189"/>
      <c r="B128" s="41"/>
      <c r="C128" s="19"/>
      <c r="D128" s="116"/>
      <c r="E128" s="126"/>
      <c r="F128" s="116"/>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row>
    <row r="129" spans="1:36" s="80" customFormat="1" x14ac:dyDescent="0.2">
      <c r="A129" s="189"/>
      <c r="B129" s="17" t="s">
        <v>37</v>
      </c>
      <c r="C129" s="18"/>
      <c r="D129" s="116"/>
      <c r="E129" s="126"/>
      <c r="F129" s="124">
        <f>SUM(F108:F128)</f>
        <v>0</v>
      </c>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row>
    <row r="130" spans="1:36" s="80" customFormat="1" x14ac:dyDescent="0.2">
      <c r="A130" s="188"/>
      <c r="B130" s="17"/>
      <c r="C130" s="18"/>
      <c r="D130" s="116"/>
      <c r="E130" s="126"/>
      <c r="F130" s="124"/>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row>
    <row r="131" spans="1:36" s="80" customFormat="1" x14ac:dyDescent="0.2">
      <c r="A131" s="191" t="s">
        <v>14</v>
      </c>
      <c r="B131" s="172" t="s">
        <v>38</v>
      </c>
      <c r="C131" s="176"/>
      <c r="D131" s="177"/>
      <c r="E131" s="233"/>
      <c r="F131" s="175"/>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row>
    <row r="132" spans="1:36" s="80" customFormat="1" x14ac:dyDescent="0.2">
      <c r="A132" s="189"/>
      <c r="B132" s="41"/>
      <c r="C132" s="19"/>
      <c r="D132" s="116"/>
      <c r="E132" s="126"/>
      <c r="F132" s="116"/>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row>
    <row r="133" spans="1:36" s="80" customFormat="1" ht="25.5" x14ac:dyDescent="0.2">
      <c r="A133" s="189" t="s">
        <v>189</v>
      </c>
      <c r="B133" s="41" t="s">
        <v>205</v>
      </c>
      <c r="C133" s="19" t="s">
        <v>29</v>
      </c>
      <c r="D133" s="116">
        <v>2</v>
      </c>
      <c r="E133" s="126"/>
      <c r="F133" s="49">
        <f>D133*E133</f>
        <v>0</v>
      </c>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row>
    <row r="134" spans="1:36" s="80" customFormat="1" x14ac:dyDescent="0.2">
      <c r="A134" s="189"/>
      <c r="B134" s="41"/>
      <c r="C134" s="19"/>
      <c r="D134" s="116"/>
      <c r="E134" s="126"/>
      <c r="F134" s="116"/>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5" spans="1:36" s="80" customFormat="1" ht="25.5" x14ac:dyDescent="0.2">
      <c r="A135" s="189" t="s">
        <v>190</v>
      </c>
      <c r="B135" s="41" t="s">
        <v>354</v>
      </c>
      <c r="C135" s="19" t="s">
        <v>29</v>
      </c>
      <c r="D135" s="116">
        <v>1</v>
      </c>
      <c r="E135" s="126"/>
      <c r="F135" s="49">
        <f>D135*E135</f>
        <v>0</v>
      </c>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row>
    <row r="136" spans="1:36" s="80" customFormat="1" x14ac:dyDescent="0.2">
      <c r="A136" s="189"/>
      <c r="B136" s="41"/>
      <c r="C136" s="19"/>
      <c r="D136" s="116"/>
      <c r="E136" s="126"/>
      <c r="F136" s="49"/>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row>
    <row r="137" spans="1:36" s="80" customFormat="1" x14ac:dyDescent="0.2">
      <c r="A137" s="189" t="s">
        <v>192</v>
      </c>
      <c r="B137" s="41" t="s">
        <v>353</v>
      </c>
      <c r="C137" s="19" t="s">
        <v>29</v>
      </c>
      <c r="D137" s="116">
        <v>1</v>
      </c>
      <c r="E137" s="126"/>
      <c r="F137" s="49">
        <f>D137*E137</f>
        <v>0</v>
      </c>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row>
    <row r="138" spans="1:36" s="80" customFormat="1" x14ac:dyDescent="0.2">
      <c r="A138" s="189"/>
      <c r="B138" s="41"/>
      <c r="C138" s="19"/>
      <c r="D138" s="116"/>
      <c r="E138" s="126"/>
      <c r="F138" s="116"/>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row>
    <row r="139" spans="1:36" s="80" customFormat="1" ht="25.5" x14ac:dyDescent="0.2">
      <c r="A139" s="189" t="s">
        <v>193</v>
      </c>
      <c r="B139" s="41" t="s">
        <v>39</v>
      </c>
      <c r="C139" s="19" t="s">
        <v>22</v>
      </c>
      <c r="D139" s="116">
        <v>5</v>
      </c>
      <c r="E139" s="126"/>
      <c r="F139" s="49">
        <f>D139*E139</f>
        <v>0</v>
      </c>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row>
    <row r="140" spans="1:36" s="80" customFormat="1" x14ac:dyDescent="0.2">
      <c r="A140" s="189"/>
      <c r="B140" s="41"/>
      <c r="C140" s="19"/>
      <c r="D140" s="116"/>
      <c r="E140" s="126"/>
      <c r="F140" s="49"/>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row>
    <row r="141" spans="1:36" s="80" customFormat="1" ht="51" x14ac:dyDescent="0.2">
      <c r="A141" s="189" t="s">
        <v>194</v>
      </c>
      <c r="B141" s="41" t="s">
        <v>406</v>
      </c>
      <c r="C141" s="19" t="s">
        <v>22</v>
      </c>
      <c r="D141" s="116">
        <v>5</v>
      </c>
      <c r="E141" s="126"/>
      <c r="F141" s="49">
        <f>D141*E141</f>
        <v>0</v>
      </c>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row>
    <row r="142" spans="1:36" s="80" customFormat="1" x14ac:dyDescent="0.2">
      <c r="A142" s="189"/>
      <c r="B142" s="41"/>
      <c r="C142" s="19"/>
      <c r="D142" s="116"/>
      <c r="E142" s="126"/>
      <c r="F142" s="49"/>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row>
    <row r="143" spans="1:36" s="80" customFormat="1" ht="51" x14ac:dyDescent="0.2">
      <c r="A143" s="189" t="s">
        <v>195</v>
      </c>
      <c r="B143" s="41" t="s">
        <v>407</v>
      </c>
      <c r="C143" s="19" t="s">
        <v>22</v>
      </c>
      <c r="D143" s="116">
        <v>20</v>
      </c>
      <c r="E143" s="126"/>
      <c r="F143" s="49">
        <f>D143*E143</f>
        <v>0</v>
      </c>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row>
    <row r="144" spans="1:36" s="80" customFormat="1" x14ac:dyDescent="0.2">
      <c r="A144" s="189"/>
      <c r="B144" s="17"/>
      <c r="C144" s="18"/>
      <c r="D144" s="116"/>
      <c r="E144" s="126"/>
      <c r="F144" s="124"/>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row>
    <row r="145" spans="1:36" s="80" customFormat="1" x14ac:dyDescent="0.2">
      <c r="A145" s="188"/>
      <c r="B145" s="17" t="s">
        <v>40</v>
      </c>
      <c r="C145" s="18"/>
      <c r="D145" s="116"/>
      <c r="E145" s="126"/>
      <c r="F145" s="124">
        <f>SUM(F132:F144)</f>
        <v>0</v>
      </c>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row>
    <row r="146" spans="1:36" s="80" customFormat="1" x14ac:dyDescent="0.2">
      <c r="A146" s="55"/>
      <c r="B146" s="61"/>
      <c r="C146" s="113"/>
      <c r="D146" s="127"/>
      <c r="E146" s="127"/>
      <c r="F146" s="134"/>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row>
    <row r="147" spans="1:36" s="80" customFormat="1" x14ac:dyDescent="0.2">
      <c r="A147" s="191" t="s">
        <v>70</v>
      </c>
      <c r="B147" s="184" t="s">
        <v>42</v>
      </c>
      <c r="C147" s="185"/>
      <c r="D147" s="175"/>
      <c r="E147" s="233"/>
      <c r="F147" s="186"/>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row>
    <row r="148" spans="1:36" s="80" customFormat="1" x14ac:dyDescent="0.2">
      <c r="A148" s="189"/>
      <c r="B148" s="41"/>
      <c r="C148" s="18"/>
      <c r="D148" s="116"/>
      <c r="E148" s="126"/>
      <c r="F148" s="122"/>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row>
    <row r="149" spans="1:36" s="80" customFormat="1" x14ac:dyDescent="0.2">
      <c r="A149" s="189" t="s">
        <v>197</v>
      </c>
      <c r="B149" s="68" t="s">
        <v>43</v>
      </c>
      <c r="C149" s="9" t="s">
        <v>34</v>
      </c>
      <c r="D149" s="116">
        <v>1</v>
      </c>
      <c r="E149" s="126"/>
      <c r="F149" s="49">
        <f>D149*E149</f>
        <v>0</v>
      </c>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x14ac:dyDescent="0.2">
      <c r="A150" s="189"/>
      <c r="B150" s="68"/>
      <c r="C150" s="19"/>
      <c r="D150" s="116"/>
      <c r="E150" s="126"/>
      <c r="F150" s="116"/>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ht="25.5" x14ac:dyDescent="0.2">
      <c r="A151" s="189" t="s">
        <v>198</v>
      </c>
      <c r="B151" s="68" t="s">
        <v>348</v>
      </c>
      <c r="C151" s="22" t="s">
        <v>44</v>
      </c>
      <c r="D151" s="7">
        <f>$D$21</f>
        <v>154.4</v>
      </c>
      <c r="E151" s="122"/>
      <c r="F151" s="49">
        <f>D151*E151</f>
        <v>0</v>
      </c>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x14ac:dyDescent="0.2">
      <c r="A152" s="189"/>
      <c r="B152" s="41"/>
      <c r="C152" s="19"/>
      <c r="D152" s="116"/>
      <c r="E152" s="126"/>
      <c r="F152" s="116"/>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x14ac:dyDescent="0.2">
      <c r="A153" s="188" t="s">
        <v>15</v>
      </c>
      <c r="B153" s="17" t="s">
        <v>71</v>
      </c>
      <c r="C153" s="18"/>
      <c r="D153" s="116"/>
      <c r="E153" s="126"/>
      <c r="F153" s="124">
        <f>SUM(F149:F152)</f>
        <v>0</v>
      </c>
    </row>
    <row r="154" spans="1:36" x14ac:dyDescent="0.2">
      <c r="A154" s="197"/>
      <c r="B154" s="86"/>
      <c r="F154" s="135"/>
    </row>
    <row r="155" spans="1:36" x14ac:dyDescent="0.2">
      <c r="A155" s="197"/>
      <c r="B155" s="86"/>
      <c r="F155" s="135"/>
    </row>
    <row r="156" spans="1:36" x14ac:dyDescent="0.2">
      <c r="A156" s="197"/>
      <c r="B156" s="86"/>
      <c r="F156" s="135"/>
    </row>
    <row r="157" spans="1:36" s="80" customFormat="1" x14ac:dyDescent="0.2">
      <c r="A157" s="197"/>
      <c r="B157" s="86"/>
      <c r="C157" s="87"/>
      <c r="D157" s="85"/>
      <c r="E157" s="234"/>
      <c r="F157" s="135"/>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197"/>
      <c r="B158" s="86"/>
      <c r="C158" s="87"/>
      <c r="D158" s="85"/>
      <c r="E158" s="235"/>
      <c r="F158" s="135"/>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64" spans="3:6" x14ac:dyDescent="0.2">
      <c r="C164" s="83"/>
      <c r="E164" s="131"/>
      <c r="F164" s="131"/>
    </row>
    <row r="165" spans="3:6" x14ac:dyDescent="0.2">
      <c r="C165" s="83"/>
      <c r="E165" s="131"/>
      <c r="F165" s="131"/>
    </row>
    <row r="166" spans="3:6" x14ac:dyDescent="0.2">
      <c r="C166" s="83"/>
      <c r="E166" s="131"/>
      <c r="F166" s="131"/>
    </row>
    <row r="167" spans="3:6" x14ac:dyDescent="0.2">
      <c r="C167" s="83"/>
      <c r="E167" s="131"/>
      <c r="F167" s="131"/>
    </row>
    <row r="168" spans="3:6" x14ac:dyDescent="0.2">
      <c r="C168" s="83"/>
      <c r="E168" s="131"/>
      <c r="F168" s="131"/>
    </row>
    <row r="169" spans="3:6" x14ac:dyDescent="0.2">
      <c r="C169" s="83"/>
      <c r="E169" s="131"/>
      <c r="F169" s="131"/>
    </row>
    <row r="170" spans="3:6" x14ac:dyDescent="0.2">
      <c r="C170" s="83"/>
      <c r="E170" s="131"/>
      <c r="F170" s="131"/>
    </row>
    <row r="171" spans="3:6" x14ac:dyDescent="0.2">
      <c r="C171" s="83"/>
      <c r="E171" s="131"/>
      <c r="F171" s="131"/>
    </row>
    <row r="172" spans="3:6" x14ac:dyDescent="0.2">
      <c r="C172" s="83"/>
      <c r="E172" s="131"/>
      <c r="F172" s="131"/>
    </row>
    <row r="173" spans="3:6" x14ac:dyDescent="0.2">
      <c r="C173" s="83"/>
      <c r="E173" s="131"/>
      <c r="F173" s="131"/>
    </row>
    <row r="174" spans="3:6" x14ac:dyDescent="0.2">
      <c r="C174" s="83"/>
      <c r="E174" s="131"/>
      <c r="F174" s="131"/>
    </row>
    <row r="175" spans="3:6" x14ac:dyDescent="0.2">
      <c r="C175" s="83"/>
      <c r="E175" s="131"/>
      <c r="F175"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CA1AD-989C-4705-9C99-77DCB734D84D}">
  <sheetPr>
    <tabColor rgb="FF92D050"/>
    <pageSetUpPr fitToPage="1"/>
  </sheetPr>
  <dimension ref="A1:AJ188"/>
  <sheetViews>
    <sheetView zoomScale="115" zoomScaleNormal="115" zoomScalePageLayoutView="85" workbookViewId="0">
      <selection activeCell="B25" sqref="B25"/>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350</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+B130</f>
        <v xml:space="preserve"> Skupaj KANALIZACIJSKA DELA:</v>
      </c>
      <c r="C12" s="27"/>
      <c r="D12" s="43"/>
      <c r="E12" s="123"/>
      <c r="F12" s="124">
        <f>+F130</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+B148</f>
        <v xml:space="preserve"> Skupaj KRIŽANJA:</v>
      </c>
      <c r="C13" s="27"/>
      <c r="D13" s="43"/>
      <c r="E13" s="123"/>
      <c r="F13" s="124">
        <f>+F148</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+B158</f>
        <v xml:space="preserve"> Skupaj ODCEPI za HP:</v>
      </c>
      <c r="C14" s="27"/>
      <c r="D14" s="43"/>
      <c r="E14" s="123"/>
      <c r="F14" s="124">
        <f>+F158</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+B166</f>
        <v xml:space="preserve"> Skupaj ZAKLJUČNA DELA:</v>
      </c>
      <c r="C15" s="27"/>
      <c r="D15" s="43"/>
      <c r="E15" s="123"/>
      <c r="F15" s="124">
        <f>F166</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424.5</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20</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7">
        <v>27</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10</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7</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0</v>
      </c>
      <c r="E42" s="126"/>
      <c r="F42" s="116">
        <f>D42*E42</f>
        <v>0</v>
      </c>
    </row>
    <row r="43" spans="1:10" x14ac:dyDescent="0.2">
      <c r="A43" s="189"/>
      <c r="B43" s="41"/>
      <c r="C43" s="19"/>
      <c r="D43" s="116"/>
      <c r="E43" s="126"/>
      <c r="F43" s="116"/>
    </row>
    <row r="44" spans="1:10" ht="51" x14ac:dyDescent="0.2">
      <c r="A44" s="189" t="s">
        <v>155</v>
      </c>
      <c r="B44" s="44" t="s">
        <v>268</v>
      </c>
      <c r="C44" s="39" t="s">
        <v>44</v>
      </c>
      <c r="D44" s="7">
        <v>46</v>
      </c>
      <c r="E44" s="126"/>
      <c r="F44" s="116">
        <f>D44*E44</f>
        <v>0</v>
      </c>
    </row>
    <row r="45" spans="1:10" x14ac:dyDescent="0.2">
      <c r="A45" s="189"/>
      <c r="B45" s="44"/>
      <c r="C45" s="9"/>
      <c r="D45" s="7"/>
      <c r="E45" s="126"/>
      <c r="F45" s="116"/>
    </row>
    <row r="46" spans="1:10" ht="38.25" x14ac:dyDescent="0.2">
      <c r="A46" s="189" t="s">
        <v>156</v>
      </c>
      <c r="B46" s="42" t="s">
        <v>206</v>
      </c>
      <c r="C46" s="9"/>
      <c r="D46" s="203">
        <v>1540</v>
      </c>
      <c r="E46" s="126"/>
      <c r="F46" s="116"/>
    </row>
    <row r="47" spans="1:10" x14ac:dyDescent="0.2">
      <c r="A47" s="189"/>
      <c r="B47" s="5" t="s">
        <v>322</v>
      </c>
      <c r="C47" s="9" t="s">
        <v>23</v>
      </c>
      <c r="D47" s="7">
        <f>D46*0.4</f>
        <v>616</v>
      </c>
      <c r="E47" s="126"/>
      <c r="F47" s="116">
        <f>D47*E47</f>
        <v>0</v>
      </c>
    </row>
    <row r="48" spans="1:10" x14ac:dyDescent="0.2">
      <c r="A48" s="189"/>
      <c r="B48" s="5" t="s">
        <v>323</v>
      </c>
      <c r="C48" s="9" t="s">
        <v>23</v>
      </c>
      <c r="D48" s="7">
        <f>D46*0.3</f>
        <v>462</v>
      </c>
      <c r="E48" s="126"/>
      <c r="F48" s="116">
        <f>D48*E48</f>
        <v>0</v>
      </c>
    </row>
    <row r="49" spans="1:16" x14ac:dyDescent="0.2">
      <c r="A49" s="189"/>
      <c r="B49" s="5" t="s">
        <v>259</v>
      </c>
      <c r="C49" s="9" t="s">
        <v>23</v>
      </c>
      <c r="D49" s="7">
        <f>D46*0.15</f>
        <v>231</v>
      </c>
      <c r="E49" s="126"/>
      <c r="F49" s="116">
        <f>D49*E49</f>
        <v>0</v>
      </c>
    </row>
    <row r="50" spans="1:16" x14ac:dyDescent="0.2">
      <c r="A50" s="189"/>
      <c r="B50" s="5" t="s">
        <v>252</v>
      </c>
      <c r="C50" s="9" t="s">
        <v>23</v>
      </c>
      <c r="D50" s="7">
        <f>D46*0.05</f>
        <v>77</v>
      </c>
      <c r="E50" s="126"/>
      <c r="F50" s="116">
        <f>D50*E50</f>
        <v>0</v>
      </c>
    </row>
    <row r="51" spans="1:16" x14ac:dyDescent="0.2">
      <c r="A51" s="189"/>
      <c r="B51" s="243" t="s">
        <v>352</v>
      </c>
      <c r="C51" s="9"/>
      <c r="D51" s="7"/>
      <c r="E51" s="126"/>
      <c r="F51" s="116"/>
    </row>
    <row r="52" spans="1:16" ht="38.25" x14ac:dyDescent="0.2">
      <c r="A52" s="189" t="s">
        <v>157</v>
      </c>
      <c r="B52" s="42" t="s">
        <v>144</v>
      </c>
      <c r="C52" s="9"/>
      <c r="D52" s="203">
        <v>190</v>
      </c>
      <c r="E52" s="126"/>
      <c r="F52" s="116"/>
    </row>
    <row r="53" spans="1:16" x14ac:dyDescent="0.2">
      <c r="A53" s="189"/>
      <c r="B53" s="5" t="s">
        <v>322</v>
      </c>
      <c r="C53" s="9" t="s">
        <v>23</v>
      </c>
      <c r="D53" s="7">
        <f>D52*0.4</f>
        <v>76</v>
      </c>
      <c r="E53" s="126"/>
      <c r="F53" s="116">
        <f>D53*E53</f>
        <v>0</v>
      </c>
    </row>
    <row r="54" spans="1:16" s="80" customFormat="1" x14ac:dyDescent="0.2">
      <c r="A54" s="189"/>
      <c r="B54" s="5" t="s">
        <v>323</v>
      </c>
      <c r="C54" s="9" t="s">
        <v>23</v>
      </c>
      <c r="D54" s="7">
        <f>D52*0.3</f>
        <v>57</v>
      </c>
      <c r="E54" s="126"/>
      <c r="F54" s="116">
        <f>D54*E54</f>
        <v>0</v>
      </c>
      <c r="H54" s="77"/>
      <c r="I54" s="77"/>
      <c r="J54" s="77"/>
      <c r="K54" s="77"/>
      <c r="L54" s="77"/>
      <c r="M54" s="77"/>
      <c r="N54" s="77"/>
      <c r="O54" s="77"/>
      <c r="P54" s="77"/>
    </row>
    <row r="55" spans="1:16" s="80" customFormat="1" x14ac:dyDescent="0.2">
      <c r="A55" s="189"/>
      <c r="B55" s="5" t="s">
        <v>259</v>
      </c>
      <c r="C55" s="9" t="s">
        <v>23</v>
      </c>
      <c r="D55" s="7">
        <f>D52*0.15</f>
        <v>28.5</v>
      </c>
      <c r="E55" s="126"/>
      <c r="F55" s="116">
        <f>D55*E55</f>
        <v>0</v>
      </c>
      <c r="H55" s="77"/>
      <c r="I55" s="77"/>
      <c r="J55" s="77"/>
      <c r="K55" s="77"/>
      <c r="L55" s="77"/>
      <c r="M55" s="77"/>
      <c r="N55" s="77"/>
      <c r="O55" s="77"/>
      <c r="P55" s="77"/>
    </row>
    <row r="56" spans="1:16" s="80" customFormat="1" x14ac:dyDescent="0.2">
      <c r="A56" s="189"/>
      <c r="B56" s="5" t="s">
        <v>252</v>
      </c>
      <c r="C56" s="9" t="s">
        <v>23</v>
      </c>
      <c r="D56" s="7">
        <f>D52*0.05</f>
        <v>9.5</v>
      </c>
      <c r="E56" s="126"/>
      <c r="F56" s="116">
        <f>D56*E56</f>
        <v>0</v>
      </c>
      <c r="H56" s="77"/>
      <c r="I56" s="77"/>
      <c r="J56" s="77"/>
      <c r="K56" s="77"/>
      <c r="L56" s="77"/>
      <c r="M56" s="77"/>
      <c r="N56" s="77"/>
      <c r="O56" s="77"/>
      <c r="P56" s="77"/>
    </row>
    <row r="57" spans="1:16" s="80" customFormat="1" x14ac:dyDescent="0.2">
      <c r="A57" s="189"/>
      <c r="B57" s="243" t="s">
        <v>352</v>
      </c>
      <c r="C57" s="9"/>
      <c r="D57" s="7"/>
      <c r="E57" s="126"/>
      <c r="F57" s="116"/>
      <c r="H57" s="77"/>
      <c r="I57" s="77"/>
      <c r="J57" s="77"/>
      <c r="K57" s="77"/>
      <c r="L57" s="77"/>
      <c r="M57" s="77"/>
      <c r="N57" s="77"/>
      <c r="O57" s="77"/>
      <c r="P57" s="77"/>
    </row>
    <row r="58" spans="1:16" ht="38.25" x14ac:dyDescent="0.2">
      <c r="A58" s="189" t="s">
        <v>158</v>
      </c>
      <c r="B58" s="41" t="s">
        <v>60</v>
      </c>
      <c r="C58" s="9" t="s">
        <v>23</v>
      </c>
      <c r="D58" s="203">
        <v>90</v>
      </c>
      <c r="E58" s="126"/>
      <c r="F58" s="116"/>
    </row>
    <row r="59" spans="1:16" x14ac:dyDescent="0.2">
      <c r="A59" s="189"/>
      <c r="B59" s="5" t="s">
        <v>404</v>
      </c>
      <c r="C59" s="9" t="s">
        <v>23</v>
      </c>
      <c r="D59" s="7">
        <f>D58*0.55</f>
        <v>49.500000000000007</v>
      </c>
      <c r="E59" s="126"/>
      <c r="F59" s="116">
        <f>D59*E59</f>
        <v>0</v>
      </c>
    </row>
    <row r="60" spans="1:16" s="80" customFormat="1" x14ac:dyDescent="0.2">
      <c r="A60" s="189"/>
      <c r="B60" s="5" t="s">
        <v>324</v>
      </c>
      <c r="C60" s="9" t="s">
        <v>23</v>
      </c>
      <c r="D60" s="7">
        <f>D58*0.45</f>
        <v>40.5</v>
      </c>
      <c r="E60" s="126"/>
      <c r="F60" s="116">
        <f>D60*E60</f>
        <v>0</v>
      </c>
      <c r="H60" s="77"/>
      <c r="I60" s="77"/>
      <c r="J60" s="77"/>
      <c r="K60" s="77"/>
      <c r="L60" s="77"/>
      <c r="M60" s="77"/>
      <c r="N60" s="77"/>
      <c r="O60" s="77"/>
      <c r="P60" s="77"/>
    </row>
    <row r="61" spans="1:16" s="80" customFormat="1" x14ac:dyDescent="0.2">
      <c r="A61" s="189"/>
      <c r="B61" s="243" t="s">
        <v>352</v>
      </c>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466.95000000000005</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47</v>
      </c>
      <c r="E64" s="127"/>
      <c r="F64" s="116">
        <f>D64*E64</f>
        <v>0</v>
      </c>
    </row>
    <row r="65" spans="1:8" x14ac:dyDescent="0.2">
      <c r="A65" s="189"/>
      <c r="B65" s="41"/>
      <c r="C65" s="9"/>
      <c r="D65" s="7"/>
      <c r="E65" s="126"/>
      <c r="F65" s="116"/>
    </row>
    <row r="66" spans="1:8" ht="63.75" x14ac:dyDescent="0.2">
      <c r="A66" s="189" t="s">
        <v>161</v>
      </c>
      <c r="B66" s="41" t="s">
        <v>27</v>
      </c>
      <c r="C66" s="9" t="s">
        <v>23</v>
      </c>
      <c r="D66" s="7">
        <v>288</v>
      </c>
      <c r="E66" s="126"/>
      <c r="F66" s="116">
        <f>D66*E66</f>
        <v>0</v>
      </c>
    </row>
    <row r="67" spans="1:8" x14ac:dyDescent="0.2">
      <c r="A67" s="189"/>
      <c r="B67" s="41"/>
      <c r="C67" s="9"/>
      <c r="D67" s="7"/>
      <c r="E67" s="126"/>
      <c r="F67" s="116"/>
    </row>
    <row r="68" spans="1:8" ht="51" x14ac:dyDescent="0.2">
      <c r="A68" s="189" t="s">
        <v>162</v>
      </c>
      <c r="B68" s="41" t="s">
        <v>253</v>
      </c>
      <c r="C68" s="9" t="s">
        <v>23</v>
      </c>
      <c r="D68" s="7">
        <f>D66+D64+D100+D102</f>
        <v>927.17750000000001</v>
      </c>
      <c r="E68" s="126"/>
      <c r="F68" s="116">
        <f>D68*E68</f>
        <v>0</v>
      </c>
    </row>
    <row r="69" spans="1:8" x14ac:dyDescent="0.2">
      <c r="A69" s="189"/>
      <c r="B69" s="41"/>
      <c r="C69" s="9"/>
      <c r="D69" s="7"/>
      <c r="E69" s="126"/>
      <c r="F69" s="116"/>
    </row>
    <row r="70" spans="1:8" ht="38.25" x14ac:dyDescent="0.2">
      <c r="A70" s="189" t="s">
        <v>163</v>
      </c>
      <c r="B70" s="41" t="s">
        <v>61</v>
      </c>
      <c r="C70" s="9"/>
      <c r="D70" s="203">
        <v>790</v>
      </c>
      <c r="E70" s="126"/>
      <c r="F70" s="116"/>
    </row>
    <row r="71" spans="1:8" x14ac:dyDescent="0.2">
      <c r="A71" s="189"/>
      <c r="B71" s="50" t="s">
        <v>325</v>
      </c>
      <c r="C71" s="9" t="s">
        <v>23</v>
      </c>
      <c r="D71" s="126">
        <f>0.3*D70</f>
        <v>237</v>
      </c>
      <c r="E71" s="126"/>
      <c r="F71" s="116">
        <f>D71*E71</f>
        <v>0</v>
      </c>
    </row>
    <row r="72" spans="1:8" x14ac:dyDescent="0.2">
      <c r="A72" s="189"/>
      <c r="B72" s="50" t="s">
        <v>326</v>
      </c>
      <c r="C72" s="9" t="s">
        <v>23</v>
      </c>
      <c r="D72" s="126">
        <f>0.7*D70</f>
        <v>553</v>
      </c>
      <c r="E72" s="126"/>
      <c r="F72" s="116">
        <f>D72*E72</f>
        <v>0</v>
      </c>
    </row>
    <row r="73" spans="1:8" x14ac:dyDescent="0.2">
      <c r="A73" s="189"/>
      <c r="B73" s="243" t="s">
        <v>352</v>
      </c>
      <c r="C73" s="19"/>
      <c r="D73" s="116"/>
      <c r="E73" s="126"/>
      <c r="F73" s="116"/>
    </row>
    <row r="74" spans="1:8" ht="38.25" x14ac:dyDescent="0.2">
      <c r="A74" s="189" t="s">
        <v>164</v>
      </c>
      <c r="B74" s="51" t="s">
        <v>67</v>
      </c>
      <c r="C74" s="53" t="s">
        <v>23</v>
      </c>
      <c r="D74" s="111">
        <f>D52+D58+D46-D71</f>
        <v>1583</v>
      </c>
      <c r="E74" s="111"/>
      <c r="F74" s="116">
        <f>D74*E74</f>
        <v>0</v>
      </c>
    </row>
    <row r="75" spans="1:8" x14ac:dyDescent="0.2">
      <c r="A75" s="189"/>
      <c r="B75" s="243" t="s">
        <v>352</v>
      </c>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4</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0</v>
      </c>
      <c r="E80" s="111"/>
      <c r="F80" s="116">
        <f>D80*E80</f>
        <v>0</v>
      </c>
    </row>
    <row r="81" spans="1:10" x14ac:dyDescent="0.2">
      <c r="A81" s="189"/>
      <c r="B81" s="41"/>
      <c r="C81" s="19"/>
      <c r="D81" s="40"/>
      <c r="E81" s="126"/>
      <c r="F81" s="116"/>
    </row>
    <row r="82" spans="1:10" ht="25.5" x14ac:dyDescent="0.2">
      <c r="A82" s="189" t="s">
        <v>260</v>
      </c>
      <c r="B82" s="51" t="s">
        <v>69</v>
      </c>
      <c r="C82" s="53" t="s">
        <v>19</v>
      </c>
      <c r="D82" s="104">
        <f>D80</f>
        <v>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8</v>
      </c>
      <c r="E88" s="7"/>
      <c r="F88" s="7">
        <f>+D88*E88</f>
        <v>0</v>
      </c>
    </row>
    <row r="89" spans="1:10" x14ac:dyDescent="0.2">
      <c r="A89" s="189"/>
      <c r="B89" s="51"/>
      <c r="C89" s="141"/>
      <c r="D89" s="111"/>
      <c r="E89" s="7"/>
      <c r="F89" s="7"/>
    </row>
    <row r="90" spans="1:10" ht="38.25" x14ac:dyDescent="0.2">
      <c r="A90" s="189" t="s">
        <v>169</v>
      </c>
      <c r="B90" s="75" t="s">
        <v>263</v>
      </c>
      <c r="C90" s="39" t="s">
        <v>19</v>
      </c>
      <c r="D90" s="7">
        <f>D22*3.1</f>
        <v>1315.95</v>
      </c>
      <c r="E90" s="126"/>
      <c r="F90" s="116">
        <f>D90*E90</f>
        <v>0</v>
      </c>
    </row>
    <row r="91" spans="1:10" x14ac:dyDescent="0.2">
      <c r="A91" s="188"/>
      <c r="B91" s="243" t="s">
        <v>352</v>
      </c>
      <c r="C91" s="142"/>
      <c r="D91" s="49"/>
      <c r="E91" s="7"/>
      <c r="F91" s="124"/>
    </row>
    <row r="92" spans="1:10" ht="25.5" x14ac:dyDescent="0.2">
      <c r="A92" s="189" t="s">
        <v>170</v>
      </c>
      <c r="B92" s="51" t="s">
        <v>74</v>
      </c>
      <c r="C92" s="140" t="s">
        <v>44</v>
      </c>
      <c r="D92" s="111">
        <f>D88</f>
        <v>8</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1315.95</v>
      </c>
      <c r="E94" s="126"/>
      <c r="F94" s="116">
        <f>D94*E94</f>
        <v>0</v>
      </c>
      <c r="H94" s="77"/>
      <c r="I94" s="77"/>
      <c r="J94" s="77"/>
    </row>
    <row r="95" spans="1:10" s="80" customFormat="1" x14ac:dyDescent="0.2">
      <c r="A95" s="44"/>
      <c r="B95" s="243" t="s">
        <v>352</v>
      </c>
      <c r="C95" s="9"/>
      <c r="D95" s="126"/>
      <c r="E95" s="126"/>
      <c r="F95" s="116"/>
      <c r="H95" s="77"/>
      <c r="I95" s="77"/>
      <c r="J95" s="77"/>
    </row>
    <row r="96" spans="1:10" s="80" customFormat="1" ht="38.25" x14ac:dyDescent="0.2">
      <c r="A96" s="189" t="s">
        <v>172</v>
      </c>
      <c r="B96" s="51" t="s">
        <v>255</v>
      </c>
      <c r="C96" s="9" t="s">
        <v>19</v>
      </c>
      <c r="D96" s="126">
        <f>D94</f>
        <v>1315.95</v>
      </c>
      <c r="E96" s="7"/>
      <c r="F96" s="116">
        <f>D96*E96</f>
        <v>0</v>
      </c>
      <c r="H96" s="77"/>
      <c r="I96" s="77"/>
      <c r="J96" s="77"/>
    </row>
    <row r="97" spans="1:16" s="80" customFormat="1" x14ac:dyDescent="0.2">
      <c r="A97" s="188"/>
      <c r="B97" s="243" t="s">
        <v>352</v>
      </c>
      <c r="C97" s="52"/>
      <c r="D97" s="111"/>
      <c r="E97" s="7"/>
      <c r="F97" s="124"/>
      <c r="H97" s="77"/>
      <c r="I97" s="77"/>
      <c r="J97" s="77"/>
    </row>
    <row r="98" spans="1:16" s="80" customFormat="1" ht="33.75" customHeight="1" x14ac:dyDescent="0.2">
      <c r="A98" s="189" t="s">
        <v>173</v>
      </c>
      <c r="B98" s="51" t="s">
        <v>221</v>
      </c>
      <c r="C98" s="52" t="s">
        <v>19</v>
      </c>
      <c r="D98" s="111">
        <f>D90</f>
        <v>1315.95</v>
      </c>
      <c r="E98" s="7"/>
      <c r="F98" s="7">
        <f>+D98*E98</f>
        <v>0</v>
      </c>
      <c r="H98" s="77"/>
      <c r="I98" s="77"/>
      <c r="J98" s="77"/>
    </row>
    <row r="99" spans="1:16" s="80" customFormat="1" x14ac:dyDescent="0.2">
      <c r="A99" s="188"/>
      <c r="B99" s="243" t="s">
        <v>262</v>
      </c>
      <c r="C99" s="52"/>
      <c r="D99" s="111"/>
      <c r="E99" s="7"/>
      <c r="F99" s="7"/>
      <c r="H99" s="77"/>
      <c r="I99" s="77"/>
      <c r="J99" s="77"/>
    </row>
    <row r="100" spans="1:16" s="80" customFormat="1" ht="38.25" x14ac:dyDescent="0.2">
      <c r="A100" s="189" t="s">
        <v>174</v>
      </c>
      <c r="B100" s="51" t="s">
        <v>338</v>
      </c>
      <c r="C100" s="52" t="s">
        <v>23</v>
      </c>
      <c r="D100" s="111">
        <f>D90*0.2</f>
        <v>263.19</v>
      </c>
      <c r="E100" s="7"/>
      <c r="F100" s="7">
        <f>+D100*E100</f>
        <v>0</v>
      </c>
      <c r="H100" s="77"/>
      <c r="I100" s="77"/>
      <c r="J100" s="77"/>
    </row>
    <row r="101" spans="1:16" s="80" customFormat="1" x14ac:dyDescent="0.2">
      <c r="A101" s="188"/>
      <c r="B101" s="243" t="s">
        <v>262</v>
      </c>
      <c r="C101" s="52"/>
      <c r="D101" s="111"/>
      <c r="E101" s="7"/>
      <c r="F101" s="7"/>
      <c r="H101" s="77"/>
      <c r="I101" s="77"/>
      <c r="J101" s="77"/>
    </row>
    <row r="102" spans="1:16" s="80" customFormat="1" ht="38.25" x14ac:dyDescent="0.2">
      <c r="A102" s="189" t="s">
        <v>175</v>
      </c>
      <c r="B102" s="51" t="s">
        <v>340</v>
      </c>
      <c r="C102" s="52" t="s">
        <v>23</v>
      </c>
      <c r="D102" s="111">
        <f>D90*0.25</f>
        <v>328.98750000000001</v>
      </c>
      <c r="E102" s="7"/>
      <c r="F102" s="7">
        <f>+D102*E102</f>
        <v>0</v>
      </c>
      <c r="H102" s="77"/>
      <c r="I102" s="77"/>
      <c r="J102" s="77"/>
    </row>
    <row r="103" spans="1:16" s="80" customFormat="1" x14ac:dyDescent="0.2">
      <c r="B103" s="243" t="s">
        <v>262</v>
      </c>
      <c r="C103" s="52"/>
      <c r="D103" s="111"/>
      <c r="E103" s="7"/>
      <c r="F103" s="132"/>
      <c r="H103" s="77"/>
      <c r="I103" s="77"/>
      <c r="J103" s="77"/>
    </row>
    <row r="104" spans="1:16" s="80" customFormat="1" ht="25.5" x14ac:dyDescent="0.2">
      <c r="A104" s="189" t="s">
        <v>177</v>
      </c>
      <c r="B104" s="51" t="s">
        <v>64</v>
      </c>
      <c r="C104" s="52" t="s">
        <v>44</v>
      </c>
      <c r="D104" s="111">
        <v>160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f>D22</f>
        <v>424.5</v>
      </c>
      <c r="E111" s="7"/>
      <c r="F111" s="49">
        <f>D111*E111</f>
        <v>0</v>
      </c>
      <c r="G111" s="62"/>
      <c r="H111" s="62"/>
      <c r="I111" s="63"/>
      <c r="J111" s="59"/>
    </row>
    <row r="112" spans="1:16" s="48" customFormat="1" x14ac:dyDescent="0.2">
      <c r="A112" s="189"/>
      <c r="B112" s="41" t="s">
        <v>142</v>
      </c>
      <c r="C112" s="22" t="s">
        <v>44</v>
      </c>
      <c r="D112" s="111">
        <v>0</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12</v>
      </c>
      <c r="E115" s="139"/>
      <c r="F115" s="138">
        <f>D115*E115</f>
        <v>0</v>
      </c>
      <c r="G115" s="62"/>
      <c r="H115" s="62"/>
      <c r="I115" s="63"/>
      <c r="J115" s="59"/>
    </row>
    <row r="116" spans="1:16" s="48" customFormat="1" x14ac:dyDescent="0.2">
      <c r="A116" s="195"/>
      <c r="B116" s="5" t="s">
        <v>33</v>
      </c>
      <c r="C116" s="137" t="s">
        <v>29</v>
      </c>
      <c r="D116" s="139">
        <v>3</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5</v>
      </c>
      <c r="E120" s="122"/>
      <c r="F120" s="49">
        <f>D120*E120</f>
        <v>0</v>
      </c>
      <c r="G120" s="30"/>
    </row>
    <row r="121" spans="1:16" x14ac:dyDescent="0.2">
      <c r="A121" s="189"/>
      <c r="B121" s="41"/>
      <c r="C121" s="19"/>
      <c r="D121" s="116"/>
      <c r="E121" s="126"/>
      <c r="F121" s="116"/>
    </row>
    <row r="122" spans="1:16" s="31" customFormat="1" ht="89.25" x14ac:dyDescent="0.2">
      <c r="A122" s="189" t="s">
        <v>182</v>
      </c>
      <c r="B122" s="118" t="s">
        <v>327</v>
      </c>
      <c r="C122" s="9" t="s">
        <v>29</v>
      </c>
      <c r="D122" s="116">
        <f>D115+D116+D119+D120</f>
        <v>20</v>
      </c>
      <c r="E122" s="7"/>
      <c r="F122" s="49">
        <f>D122*E122</f>
        <v>0</v>
      </c>
    </row>
    <row r="123" spans="1:16" x14ac:dyDescent="0.2">
      <c r="A123" s="189"/>
      <c r="B123" s="41"/>
      <c r="C123" s="9"/>
      <c r="D123" s="40"/>
      <c r="E123" s="7"/>
      <c r="F123" s="49"/>
    </row>
    <row r="124" spans="1:16" ht="38.25" x14ac:dyDescent="0.2">
      <c r="A124" s="189" t="s">
        <v>183</v>
      </c>
      <c r="B124" s="41" t="s">
        <v>256</v>
      </c>
      <c r="C124" s="9" t="s">
        <v>29</v>
      </c>
      <c r="D124" s="40">
        <f>D122</f>
        <v>20</v>
      </c>
      <c r="E124" s="7"/>
      <c r="F124" s="49">
        <f>D124*E124</f>
        <v>0</v>
      </c>
    </row>
    <row r="125" spans="1:16" x14ac:dyDescent="0.2">
      <c r="A125" s="189"/>
      <c r="B125" s="41"/>
      <c r="C125" s="19"/>
      <c r="D125" s="116"/>
      <c r="E125" s="126"/>
      <c r="F125" s="116"/>
    </row>
    <row r="126" spans="1:16" x14ac:dyDescent="0.2">
      <c r="A126" s="189" t="s">
        <v>185</v>
      </c>
      <c r="B126" s="41" t="s">
        <v>35</v>
      </c>
      <c r="C126" s="19" t="s">
        <v>44</v>
      </c>
      <c r="D126" s="7">
        <f>$D$22</f>
        <v>424.5</v>
      </c>
      <c r="E126" s="126"/>
      <c r="F126" s="116">
        <f>D126*E126</f>
        <v>0</v>
      </c>
    </row>
    <row r="127" spans="1:16" x14ac:dyDescent="0.2">
      <c r="A127" s="189"/>
      <c r="B127" s="41"/>
      <c r="C127" s="9"/>
      <c r="D127" s="7"/>
      <c r="E127" s="7"/>
      <c r="F127" s="7"/>
    </row>
    <row r="128" spans="1:16" ht="51" x14ac:dyDescent="0.2">
      <c r="A128" s="189" t="s">
        <v>186</v>
      </c>
      <c r="B128" s="41" t="s">
        <v>36</v>
      </c>
      <c r="C128" s="19" t="s">
        <v>44</v>
      </c>
      <c r="D128" s="7">
        <f>$D$22</f>
        <v>424.5</v>
      </c>
      <c r="E128" s="126"/>
      <c r="F128" s="49">
        <f>D128*E128</f>
        <v>0</v>
      </c>
    </row>
    <row r="129" spans="1:8" x14ac:dyDescent="0.2">
      <c r="A129" s="189"/>
      <c r="B129" s="41"/>
      <c r="C129" s="19"/>
      <c r="D129" s="116"/>
      <c r="E129" s="126"/>
      <c r="F129" s="116"/>
    </row>
    <row r="130" spans="1:8" x14ac:dyDescent="0.2">
      <c r="A130" s="188"/>
      <c r="B130" s="17" t="s">
        <v>37</v>
      </c>
      <c r="C130" s="18"/>
      <c r="D130" s="116"/>
      <c r="E130" s="126"/>
      <c r="F130" s="124">
        <f>SUM(F110:F129)</f>
        <v>0</v>
      </c>
    </row>
    <row r="131" spans="1:8" x14ac:dyDescent="0.2">
      <c r="A131" s="188"/>
      <c r="B131" s="17"/>
      <c r="C131" s="18"/>
      <c r="D131" s="116"/>
      <c r="E131" s="126"/>
      <c r="F131" s="124"/>
      <c r="G131" s="97"/>
      <c r="H131" s="80"/>
    </row>
    <row r="132" spans="1:8" x14ac:dyDescent="0.2">
      <c r="A132" s="191" t="s">
        <v>14</v>
      </c>
      <c r="B132" s="172" t="s">
        <v>38</v>
      </c>
      <c r="C132" s="176"/>
      <c r="D132" s="177"/>
      <c r="E132" s="233"/>
      <c r="F132" s="175"/>
      <c r="G132" s="97"/>
    </row>
    <row r="133" spans="1:8" x14ac:dyDescent="0.2">
      <c r="A133" s="189"/>
      <c r="B133" s="41"/>
      <c r="C133" s="19"/>
      <c r="D133" s="116"/>
      <c r="E133" s="126"/>
      <c r="F133" s="116"/>
      <c r="G133" s="97"/>
    </row>
    <row r="134" spans="1:8" ht="25.5" x14ac:dyDescent="0.2">
      <c r="A134" s="189" t="s">
        <v>189</v>
      </c>
      <c r="B134" s="41" t="s">
        <v>205</v>
      </c>
      <c r="C134" s="19" t="s">
        <v>29</v>
      </c>
      <c r="D134" s="116">
        <v>17</v>
      </c>
      <c r="E134" s="126"/>
      <c r="F134" s="49">
        <f>D134*E134</f>
        <v>0</v>
      </c>
    </row>
    <row r="135" spans="1:8" x14ac:dyDescent="0.2">
      <c r="A135" s="189"/>
      <c r="B135" s="41"/>
      <c r="C135" s="19"/>
      <c r="D135" s="116"/>
      <c r="E135" s="126"/>
      <c r="F135" s="116"/>
    </row>
    <row r="136" spans="1:8" ht="25.5" x14ac:dyDescent="0.2">
      <c r="A136" s="189" t="s">
        <v>190</v>
      </c>
      <c r="B136" s="41" t="s">
        <v>354</v>
      </c>
      <c r="C136" s="19" t="s">
        <v>29</v>
      </c>
      <c r="D136" s="116">
        <v>5</v>
      </c>
      <c r="E136" s="126"/>
      <c r="F136" s="49">
        <f>D136*E136</f>
        <v>0</v>
      </c>
    </row>
    <row r="137" spans="1:8" x14ac:dyDescent="0.2">
      <c r="A137" s="189"/>
      <c r="B137" s="41"/>
      <c r="C137" s="19"/>
      <c r="D137" s="116"/>
      <c r="E137" s="126"/>
      <c r="F137" s="49"/>
    </row>
    <row r="138" spans="1:8" x14ac:dyDescent="0.2">
      <c r="A138" s="189" t="s">
        <v>192</v>
      </c>
      <c r="B138" s="41" t="s">
        <v>353</v>
      </c>
      <c r="C138" s="19" t="s">
        <v>29</v>
      </c>
      <c r="D138" s="116">
        <v>5</v>
      </c>
      <c r="E138" s="126"/>
      <c r="F138" s="49">
        <f>D138*E138</f>
        <v>0</v>
      </c>
    </row>
    <row r="139" spans="1:8" x14ac:dyDescent="0.2">
      <c r="A139" s="189"/>
      <c r="B139" s="41"/>
      <c r="C139" s="19"/>
      <c r="D139" s="116"/>
      <c r="E139" s="126"/>
      <c r="F139" s="116"/>
    </row>
    <row r="140" spans="1:8" ht="25.5" x14ac:dyDescent="0.2">
      <c r="A140" s="189" t="s">
        <v>193</v>
      </c>
      <c r="B140" s="41" t="s">
        <v>39</v>
      </c>
      <c r="C140" s="19" t="s">
        <v>22</v>
      </c>
      <c r="D140" s="116">
        <v>150</v>
      </c>
      <c r="E140" s="126"/>
      <c r="F140" s="49">
        <f>D140*E140</f>
        <v>0</v>
      </c>
    </row>
    <row r="141" spans="1:8" x14ac:dyDescent="0.2">
      <c r="A141" s="189"/>
      <c r="B141" s="41"/>
      <c r="C141" s="19"/>
      <c r="D141" s="116"/>
      <c r="E141" s="126"/>
      <c r="F141" s="116"/>
    </row>
    <row r="142" spans="1:8" ht="51" x14ac:dyDescent="0.2">
      <c r="A142" s="189" t="s">
        <v>194</v>
      </c>
      <c r="B142" s="41" t="s">
        <v>406</v>
      </c>
      <c r="C142" s="19" t="s">
        <v>22</v>
      </c>
      <c r="D142" s="116">
        <v>5</v>
      </c>
      <c r="E142" s="126"/>
      <c r="F142" s="49">
        <f>D142*E142</f>
        <v>0</v>
      </c>
    </row>
    <row r="143" spans="1:8" x14ac:dyDescent="0.2">
      <c r="A143" s="189"/>
      <c r="B143" s="41"/>
      <c r="C143" s="19"/>
      <c r="D143" s="116"/>
      <c r="E143" s="126"/>
      <c r="F143" s="49"/>
    </row>
    <row r="144" spans="1:8" ht="51" x14ac:dyDescent="0.2">
      <c r="A144" s="189" t="s">
        <v>195</v>
      </c>
      <c r="B144" s="41" t="s">
        <v>407</v>
      </c>
      <c r="C144" s="19" t="s">
        <v>22</v>
      </c>
      <c r="D144" s="116">
        <v>100</v>
      </c>
      <c r="E144" s="126"/>
      <c r="F144" s="49">
        <f>D144*E144</f>
        <v>0</v>
      </c>
    </row>
    <row r="145" spans="1:36" x14ac:dyDescent="0.2">
      <c r="A145" s="189"/>
      <c r="B145" s="41"/>
      <c r="C145" s="19"/>
      <c r="D145" s="116"/>
      <c r="E145" s="126"/>
      <c r="F145" s="49"/>
    </row>
    <row r="146" spans="1:36" ht="51" x14ac:dyDescent="0.2">
      <c r="A146" s="189" t="s">
        <v>196</v>
      </c>
      <c r="B146" s="41" t="s">
        <v>335</v>
      </c>
      <c r="C146" s="52" t="s">
        <v>44</v>
      </c>
      <c r="D146" s="111">
        <v>6</v>
      </c>
      <c r="E146" s="7"/>
      <c r="F146" s="49">
        <f>D146*E146</f>
        <v>0</v>
      </c>
    </row>
    <row r="147" spans="1:36" x14ac:dyDescent="0.2">
      <c r="A147" s="189"/>
      <c r="B147" s="17"/>
      <c r="C147" s="18"/>
      <c r="D147" s="116"/>
      <c r="E147" s="126"/>
      <c r="F147" s="124"/>
    </row>
    <row r="148" spans="1:36" x14ac:dyDescent="0.2">
      <c r="A148" s="188"/>
      <c r="B148" s="17" t="s">
        <v>40</v>
      </c>
      <c r="C148" s="18"/>
      <c r="D148" s="116"/>
      <c r="E148" s="126"/>
      <c r="F148" s="124">
        <f>SUM(F133:F147)</f>
        <v>0</v>
      </c>
    </row>
    <row r="149" spans="1:36" s="80" customFormat="1" x14ac:dyDescent="0.2">
      <c r="A149" s="55"/>
      <c r="B149" s="56"/>
      <c r="C149" s="113"/>
      <c r="D149" s="127"/>
      <c r="E149" s="127"/>
      <c r="F149" s="12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x14ac:dyDescent="0.2">
      <c r="A150" s="180" t="s">
        <v>15</v>
      </c>
      <c r="B150" s="181" t="s">
        <v>41</v>
      </c>
      <c r="C150" s="182"/>
      <c r="D150" s="183"/>
      <c r="E150" s="183"/>
      <c r="F150" s="183"/>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55"/>
      <c r="B151" s="56"/>
      <c r="C151" s="113"/>
      <c r="D151" s="127"/>
      <c r="E151" s="127"/>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ht="165.75" x14ac:dyDescent="0.2">
      <c r="A152" s="64" t="s">
        <v>197</v>
      </c>
      <c r="B152" s="65" t="s">
        <v>202</v>
      </c>
      <c r="C152" s="114" t="s">
        <v>29</v>
      </c>
      <c r="D152" s="7">
        <v>10</v>
      </c>
      <c r="E152" s="127"/>
      <c r="F152" s="49">
        <f>D152*E152</f>
        <v>0</v>
      </c>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187"/>
      <c r="B153" s="66"/>
      <c r="C153" s="115"/>
      <c r="D153" s="128"/>
      <c r="E153" s="128"/>
      <c r="F153" s="12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38.25" x14ac:dyDescent="0.2">
      <c r="A154" s="64" t="s">
        <v>198</v>
      </c>
      <c r="B154" s="41" t="s">
        <v>203</v>
      </c>
      <c r="C154" s="114" t="s">
        <v>29</v>
      </c>
      <c r="D154" s="129">
        <f>D152</f>
        <v>10</v>
      </c>
      <c r="E154" s="128"/>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64"/>
      <c r="B155" s="41"/>
      <c r="C155" s="114"/>
      <c r="D155" s="129"/>
      <c r="E155" s="128"/>
      <c r="F155" s="49"/>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ht="89.25" x14ac:dyDescent="0.2">
      <c r="A156" s="64" t="s">
        <v>199</v>
      </c>
      <c r="B156" s="65" t="s">
        <v>408</v>
      </c>
      <c r="C156" s="115" t="s">
        <v>29</v>
      </c>
      <c r="D156" s="128">
        <f>D154</f>
        <v>10</v>
      </c>
      <c r="E156" s="128"/>
      <c r="F156" s="49">
        <f>D156*E156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67"/>
      <c r="B157" s="66"/>
      <c r="C157" s="115"/>
      <c r="D157" s="128"/>
      <c r="E157" s="128"/>
      <c r="F157" s="12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55" t="s">
        <v>15</v>
      </c>
      <c r="B158" s="61" t="s">
        <v>76</v>
      </c>
      <c r="C158" s="113"/>
      <c r="D158" s="127"/>
      <c r="E158" s="127"/>
      <c r="F158" s="134">
        <f>+SUM(F152:F157)</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55"/>
      <c r="B159" s="61"/>
      <c r="C159" s="113"/>
      <c r="D159" s="127"/>
      <c r="E159" s="127"/>
      <c r="F159" s="134"/>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x14ac:dyDescent="0.2">
      <c r="A160" s="191" t="s">
        <v>62</v>
      </c>
      <c r="B160" s="184" t="s">
        <v>42</v>
      </c>
      <c r="C160" s="185"/>
      <c r="D160" s="175"/>
      <c r="E160" s="233"/>
      <c r="F160" s="186"/>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189"/>
      <c r="B161" s="41"/>
      <c r="C161" s="18"/>
      <c r="D161" s="116"/>
      <c r="E161" s="126"/>
      <c r="F161" s="122"/>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x14ac:dyDescent="0.2">
      <c r="A162" s="189" t="s">
        <v>200</v>
      </c>
      <c r="B162" s="68" t="s">
        <v>43</v>
      </c>
      <c r="C162" s="9" t="s">
        <v>34</v>
      </c>
      <c r="D162" s="116">
        <v>1</v>
      </c>
      <c r="E162" s="126"/>
      <c r="F162" s="49">
        <f>D162*E162</f>
        <v>0</v>
      </c>
    </row>
    <row r="163" spans="1:36" x14ac:dyDescent="0.2">
      <c r="A163" s="189"/>
      <c r="B163" s="68"/>
      <c r="C163" s="19"/>
      <c r="D163" s="116"/>
      <c r="E163" s="126"/>
      <c r="F163" s="116"/>
    </row>
    <row r="164" spans="1:36" ht="25.5" x14ac:dyDescent="0.2">
      <c r="A164" s="189" t="s">
        <v>201</v>
      </c>
      <c r="B164" s="65" t="s">
        <v>409</v>
      </c>
      <c r="C164" s="22" t="s">
        <v>44</v>
      </c>
      <c r="D164" s="7">
        <f>$D$22</f>
        <v>424.5</v>
      </c>
      <c r="E164" s="122"/>
      <c r="F164" s="49">
        <f>D164*E164</f>
        <v>0</v>
      </c>
    </row>
    <row r="165" spans="1:36" x14ac:dyDescent="0.2">
      <c r="A165" s="189"/>
      <c r="B165" s="41"/>
      <c r="C165" s="19"/>
      <c r="D165" s="116"/>
      <c r="E165" s="126"/>
      <c r="F165" s="116"/>
    </row>
    <row r="166" spans="1:36" x14ac:dyDescent="0.2">
      <c r="A166" s="188" t="s">
        <v>16</v>
      </c>
      <c r="B166" s="17" t="s">
        <v>71</v>
      </c>
      <c r="C166" s="18"/>
      <c r="D166" s="116"/>
      <c r="E166" s="126"/>
      <c r="F166" s="124">
        <f>SUM(F162:F165)</f>
        <v>0</v>
      </c>
    </row>
    <row r="167" spans="1:36" s="80" customFormat="1" x14ac:dyDescent="0.2">
      <c r="A167" s="197"/>
      <c r="B167" s="86"/>
      <c r="C167" s="87"/>
      <c r="D167" s="85"/>
      <c r="E167" s="234"/>
      <c r="F167" s="135"/>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80" customFormat="1" x14ac:dyDescent="0.2">
      <c r="A168" s="197"/>
      <c r="B168" s="86"/>
      <c r="C168" s="87"/>
      <c r="D168" s="85"/>
      <c r="E168" s="234"/>
      <c r="F168" s="135"/>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80" customFormat="1" x14ac:dyDescent="0.2">
      <c r="A169" s="197"/>
      <c r="B169" s="86"/>
      <c r="C169" s="87"/>
      <c r="D169" s="85"/>
      <c r="E169" s="234"/>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7"/>
      <c r="B170" s="86"/>
      <c r="C170" s="87"/>
      <c r="D170" s="85"/>
      <c r="E170" s="234"/>
      <c r="F170" s="135"/>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7"/>
      <c r="B171" s="86"/>
      <c r="C171" s="87"/>
      <c r="D171" s="85"/>
      <c r="E171" s="235"/>
      <c r="F171" s="135"/>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8"/>
      <c r="B172" s="74"/>
      <c r="C172" s="87"/>
      <c r="D172" s="85"/>
      <c r="E172" s="234"/>
      <c r="F172" s="136"/>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8"/>
      <c r="B173" s="74"/>
      <c r="C173" s="87"/>
      <c r="D173" s="85"/>
      <c r="E173" s="234"/>
      <c r="F173" s="136"/>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7"/>
      <c r="D175" s="85"/>
      <c r="E175" s="234"/>
      <c r="F175" s="136"/>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7"/>
      <c r="D176" s="85"/>
      <c r="E176" s="234"/>
      <c r="F176" s="136"/>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8"/>
      <c r="B177" s="74"/>
      <c r="C177" s="83"/>
      <c r="D177" s="85"/>
      <c r="E177" s="131"/>
      <c r="F177" s="131"/>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3"/>
      <c r="D178" s="85"/>
      <c r="E178" s="131"/>
      <c r="F178" s="131"/>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x14ac:dyDescent="0.2">
      <c r="C179" s="83"/>
      <c r="E179" s="131"/>
      <c r="F179" s="131"/>
    </row>
    <row r="180" spans="1:36" x14ac:dyDescent="0.2">
      <c r="C180" s="83"/>
      <c r="E180" s="131"/>
      <c r="F180" s="131"/>
    </row>
    <row r="181" spans="1:36" x14ac:dyDescent="0.2">
      <c r="C181" s="83"/>
      <c r="E181" s="131"/>
      <c r="F181" s="131"/>
    </row>
    <row r="182" spans="1:36" x14ac:dyDescent="0.2">
      <c r="C182" s="83"/>
      <c r="E182" s="131"/>
      <c r="F182" s="131"/>
    </row>
    <row r="183" spans="1:36" x14ac:dyDescent="0.2">
      <c r="C183" s="83"/>
      <c r="E183" s="131"/>
      <c r="F183" s="131"/>
    </row>
    <row r="184" spans="1:36" x14ac:dyDescent="0.2">
      <c r="C184" s="83"/>
      <c r="E184" s="131"/>
      <c r="F184" s="131"/>
    </row>
    <row r="185" spans="1:36" x14ac:dyDescent="0.2">
      <c r="C185" s="83"/>
      <c r="E185" s="131"/>
      <c r="F185" s="131"/>
    </row>
    <row r="186" spans="1:36" x14ac:dyDescent="0.2">
      <c r="C186" s="83"/>
      <c r="E186" s="131"/>
      <c r="F186" s="131"/>
    </row>
    <row r="187" spans="1:36" x14ac:dyDescent="0.2">
      <c r="C187" s="83"/>
      <c r="E187" s="131"/>
      <c r="F187" s="131"/>
    </row>
    <row r="188" spans="1:36" x14ac:dyDescent="0.2">
      <c r="C188" s="83"/>
      <c r="E188" s="131"/>
      <c r="F188"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8027B-FD7F-4267-8AC1-E6709011E0C0}">
  <sheetPr>
    <tabColor rgb="FF92D050"/>
    <pageSetUpPr fitToPage="1"/>
  </sheetPr>
  <dimension ref="A1:AJ175"/>
  <sheetViews>
    <sheetView zoomScale="115" zoomScaleNormal="115" zoomScalePageLayoutView="70" workbookViewId="0">
      <selection activeCell="B39" sqref="B39"/>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ht="12.75" customHeigh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365</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+B35</f>
        <v xml:space="preserve"> Skupaj PRIPRAVLJALNA DELA:</v>
      </c>
      <c r="C9" s="18"/>
      <c r="D9" s="102"/>
      <c r="E9" s="49"/>
      <c r="F9" s="124">
        <f>+F35</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+B81</f>
        <v xml:space="preserve"> Skupaj ZEMELJSKA DELA:</v>
      </c>
      <c r="C10" s="27"/>
      <c r="D10" s="43"/>
      <c r="E10" s="123"/>
      <c r="F10" s="124">
        <f>+F81</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B103</f>
        <v xml:space="preserve"> Skupaj CESTARSKA DELA </v>
      </c>
      <c r="C11" s="6"/>
      <c r="D11" s="18"/>
      <c r="E11" s="7"/>
      <c r="F11" s="124">
        <f>F103</f>
        <v>0</v>
      </c>
      <c r="H11" s="77"/>
      <c r="I11" s="77"/>
      <c r="J11" s="77"/>
    </row>
    <row r="12" spans="1:36" s="31" customFormat="1" x14ac:dyDescent="0.2">
      <c r="A12" s="188" t="s">
        <v>13</v>
      </c>
      <c r="B12" s="26" t="str">
        <f>+B127</f>
        <v xml:space="preserve"> Skupaj KANALIZACIJSKA DELA:</v>
      </c>
      <c r="C12" s="27"/>
      <c r="D12" s="43"/>
      <c r="E12" s="123"/>
      <c r="F12" s="124">
        <f>+F127</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+B145</f>
        <v xml:space="preserve"> Skupaj KRIŽANJA:</v>
      </c>
      <c r="C13" s="27"/>
      <c r="D13" s="43"/>
      <c r="E13" s="123"/>
      <c r="F13" s="124">
        <f>+F145</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+B153</f>
        <v xml:space="preserve"> Skupaj ZAKLJUČNA DELA:</v>
      </c>
      <c r="C14" s="27"/>
      <c r="D14" s="43"/>
      <c r="E14" s="123"/>
      <c r="F14" s="124">
        <f>F153</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c r="B15" s="28" t="s">
        <v>72</v>
      </c>
      <c r="C15" s="27" t="s">
        <v>17</v>
      </c>
      <c r="D15" s="43"/>
      <c r="E15" s="123"/>
      <c r="F15" s="124">
        <f>SUM(F9:F14)*0.1</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9"/>
      <c r="C16" s="22"/>
      <c r="D16" s="2"/>
      <c r="E16" s="122"/>
      <c r="F16" s="122"/>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90"/>
      <c r="B17" s="91" t="s">
        <v>8</v>
      </c>
      <c r="C17" s="92"/>
      <c r="D17" s="26"/>
      <c r="E17" s="230"/>
      <c r="F17" s="124">
        <f>SUM(F8:F16)</f>
        <v>0</v>
      </c>
      <c r="G17" s="80"/>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x14ac:dyDescent="0.2">
      <c r="A18" s="188"/>
      <c r="B18" s="17"/>
      <c r="C18" s="18"/>
      <c r="D18" s="40"/>
      <c r="E18" s="126"/>
      <c r="F18" s="122"/>
    </row>
    <row r="19" spans="1:36" x14ac:dyDescent="0.2">
      <c r="A19" s="191" t="s">
        <v>10</v>
      </c>
      <c r="B19" s="172" t="s">
        <v>18</v>
      </c>
      <c r="C19" s="173"/>
      <c r="D19" s="174"/>
      <c r="E19" s="231"/>
      <c r="F19" s="175"/>
    </row>
    <row r="20" spans="1:36" x14ac:dyDescent="0.2">
      <c r="A20" s="188"/>
      <c r="B20" s="17"/>
      <c r="C20" s="27"/>
      <c r="D20" s="43"/>
      <c r="E20" s="232"/>
      <c r="F20" s="124"/>
    </row>
    <row r="21" spans="1:36" s="153" customFormat="1" ht="38.25" x14ac:dyDescent="0.2">
      <c r="A21" s="192" t="s">
        <v>146</v>
      </c>
      <c r="B21" s="71" t="s">
        <v>54</v>
      </c>
      <c r="C21" s="9" t="s">
        <v>55</v>
      </c>
      <c r="D21" s="7">
        <v>362</v>
      </c>
      <c r="E21" s="7"/>
      <c r="F21" s="7">
        <f>+D21*E21</f>
        <v>0</v>
      </c>
      <c r="G21" s="96"/>
    </row>
    <row r="22" spans="1:36" s="153" customFormat="1" x14ac:dyDescent="0.2">
      <c r="A22" s="192"/>
      <c r="B22" s="71"/>
      <c r="C22" s="9"/>
      <c r="D22" s="7"/>
      <c r="E22" s="7"/>
      <c r="F22" s="7"/>
      <c r="G22" s="96"/>
    </row>
    <row r="23" spans="1:36" s="153" customFormat="1" ht="38.25" x14ac:dyDescent="0.2">
      <c r="A23" s="192" t="s">
        <v>147</v>
      </c>
      <c r="B23" s="71" t="s">
        <v>56</v>
      </c>
      <c r="C23" s="9" t="s">
        <v>34</v>
      </c>
      <c r="D23" s="7">
        <v>20</v>
      </c>
      <c r="E23" s="7"/>
      <c r="F23" s="7">
        <f>+D23*E23</f>
        <v>0</v>
      </c>
      <c r="G23" s="96"/>
    </row>
    <row r="24" spans="1:36" s="153" customFormat="1" x14ac:dyDescent="0.2">
      <c r="A24" s="192"/>
      <c r="B24" s="72"/>
      <c r="C24" s="19"/>
      <c r="D24" s="7"/>
      <c r="E24" s="7"/>
      <c r="F24" s="7"/>
      <c r="G24" s="96"/>
    </row>
    <row r="25" spans="1:36" s="153" customFormat="1" ht="25.5" x14ac:dyDescent="0.2">
      <c r="A25" s="192" t="s">
        <v>148</v>
      </c>
      <c r="B25" s="72" t="s">
        <v>57</v>
      </c>
      <c r="C25" s="9" t="s">
        <v>34</v>
      </c>
      <c r="D25" s="7">
        <v>1</v>
      </c>
      <c r="E25" s="116"/>
      <c r="F25" s="7">
        <f>+D25*E25</f>
        <v>0</v>
      </c>
      <c r="G25" s="96"/>
    </row>
    <row r="26" spans="1:36" s="153" customFormat="1" x14ac:dyDescent="0.2">
      <c r="A26" s="192"/>
      <c r="B26" s="72"/>
      <c r="C26" s="9"/>
      <c r="D26" s="7"/>
      <c r="E26" s="7"/>
      <c r="F26" s="7"/>
      <c r="G26" s="96"/>
    </row>
    <row r="27" spans="1:36" s="153" customFormat="1" x14ac:dyDescent="0.2">
      <c r="A27" s="192" t="s">
        <v>149</v>
      </c>
      <c r="B27" s="71" t="s">
        <v>59</v>
      </c>
      <c r="C27" s="9" t="s">
        <v>34</v>
      </c>
      <c r="D27" s="7">
        <v>8</v>
      </c>
      <c r="E27" s="7"/>
      <c r="F27" s="7">
        <f>+D27*E27</f>
        <v>0</v>
      </c>
      <c r="G27" s="96"/>
    </row>
    <row r="28" spans="1:36" s="153" customFormat="1" x14ac:dyDescent="0.2">
      <c r="A28" s="192"/>
      <c r="B28" s="42"/>
      <c r="C28" s="22"/>
      <c r="D28" s="122"/>
      <c r="E28" s="122"/>
      <c r="F28" s="7"/>
    </row>
    <row r="29" spans="1:36" s="153" customFormat="1" ht="89.25" x14ac:dyDescent="0.2">
      <c r="A29" s="192" t="s">
        <v>150</v>
      </c>
      <c r="B29" s="37" t="s">
        <v>251</v>
      </c>
      <c r="C29" s="9" t="s">
        <v>34</v>
      </c>
      <c r="D29" s="122">
        <v>1</v>
      </c>
      <c r="E29" s="122"/>
      <c r="F29" s="7">
        <f>+D29*E29</f>
        <v>0</v>
      </c>
    </row>
    <row r="30" spans="1:36" s="153" customFormat="1" x14ac:dyDescent="0.2">
      <c r="A30" s="192"/>
      <c r="B30" s="42"/>
      <c r="C30" s="22"/>
      <c r="D30" s="122"/>
      <c r="E30" s="122"/>
      <c r="F30" s="7"/>
    </row>
    <row r="31" spans="1:36" s="153" customFormat="1" ht="38.25" x14ac:dyDescent="0.2">
      <c r="A31" s="192" t="s">
        <v>151</v>
      </c>
      <c r="B31" s="42" t="s">
        <v>104</v>
      </c>
      <c r="C31" s="22" t="s">
        <v>24</v>
      </c>
      <c r="D31" s="122">
        <v>5</v>
      </c>
      <c r="E31" s="122"/>
      <c r="F31" s="7">
        <f>+D31*E31</f>
        <v>0</v>
      </c>
    </row>
    <row r="32" spans="1:36" s="153" customFormat="1" x14ac:dyDescent="0.2">
      <c r="A32" s="192"/>
      <c r="B32" s="42"/>
      <c r="C32" s="22"/>
      <c r="D32" s="122"/>
      <c r="E32" s="122"/>
      <c r="F32" s="7"/>
    </row>
    <row r="33" spans="1:10" s="153" customFormat="1" x14ac:dyDescent="0.2">
      <c r="A33" s="192" t="s">
        <v>152</v>
      </c>
      <c r="B33" s="42" t="s">
        <v>216</v>
      </c>
      <c r="C33" s="22" t="s">
        <v>29</v>
      </c>
      <c r="D33" s="122">
        <v>0</v>
      </c>
      <c r="E33" s="122"/>
      <c r="F33" s="7">
        <f>+ROUND(D33*E33,2)</f>
        <v>0</v>
      </c>
    </row>
    <row r="34" spans="1:10" s="80" customFormat="1" x14ac:dyDescent="0.2">
      <c r="A34" s="189"/>
      <c r="B34" s="41"/>
      <c r="C34" s="19"/>
      <c r="D34" s="116"/>
      <c r="E34" s="126"/>
      <c r="F34" s="116"/>
      <c r="H34" s="77"/>
      <c r="I34" s="77"/>
      <c r="J34" s="77"/>
    </row>
    <row r="35" spans="1:10" x14ac:dyDescent="0.2">
      <c r="A35" s="189"/>
      <c r="B35" s="17" t="s">
        <v>20</v>
      </c>
      <c r="C35" s="27"/>
      <c r="D35" s="123"/>
      <c r="E35" s="232"/>
      <c r="F35" s="123">
        <f>SUM(F21:F33)</f>
        <v>0</v>
      </c>
    </row>
    <row r="36" spans="1:10" x14ac:dyDescent="0.2">
      <c r="A36" s="189"/>
      <c r="B36" s="17"/>
      <c r="C36" s="27"/>
      <c r="D36" s="123"/>
      <c r="E36" s="232"/>
      <c r="F36" s="123"/>
    </row>
    <row r="37" spans="1:10" x14ac:dyDescent="0.2">
      <c r="A37" s="191" t="s">
        <v>11</v>
      </c>
      <c r="B37" s="172" t="s">
        <v>21</v>
      </c>
      <c r="C37" s="176"/>
      <c r="D37" s="177"/>
      <c r="E37" s="233"/>
      <c r="F37" s="175"/>
    </row>
    <row r="38" spans="1:10" ht="38.25" x14ac:dyDescent="0.2">
      <c r="A38" s="189" t="s">
        <v>250</v>
      </c>
      <c r="B38" s="242" t="s">
        <v>258</v>
      </c>
      <c r="C38" s="6"/>
      <c r="D38" s="116"/>
      <c r="E38" s="126"/>
      <c r="F38" s="116"/>
    </row>
    <row r="39" spans="1:10" ht="51" x14ac:dyDescent="0.2">
      <c r="A39" s="189" t="s">
        <v>153</v>
      </c>
      <c r="B39" s="75" t="s">
        <v>77</v>
      </c>
      <c r="C39" s="39" t="s">
        <v>44</v>
      </c>
      <c r="D39" s="54">
        <v>0</v>
      </c>
      <c r="E39" s="126"/>
      <c r="F39" s="116">
        <f>D39*E39</f>
        <v>0</v>
      </c>
    </row>
    <row r="40" spans="1:10" x14ac:dyDescent="0.2">
      <c r="A40" s="189"/>
      <c r="B40" s="75"/>
      <c r="C40" s="39"/>
      <c r="D40" s="54"/>
      <c r="E40" s="126"/>
      <c r="F40" s="116"/>
    </row>
    <row r="41" spans="1:10" ht="38.25" x14ac:dyDescent="0.2">
      <c r="A41" s="189" t="s">
        <v>154</v>
      </c>
      <c r="B41" s="98" t="s">
        <v>143</v>
      </c>
      <c r="C41" s="39" t="s">
        <v>19</v>
      </c>
      <c r="D41" s="7">
        <v>0</v>
      </c>
      <c r="E41" s="126"/>
      <c r="F41" s="116">
        <f>D41*E41</f>
        <v>0</v>
      </c>
    </row>
    <row r="42" spans="1:10" x14ac:dyDescent="0.2">
      <c r="A42" s="189"/>
      <c r="B42" s="41"/>
      <c r="C42" s="19"/>
      <c r="D42" s="116"/>
      <c r="E42" s="126"/>
      <c r="F42" s="116"/>
    </row>
    <row r="43" spans="1:10" ht="51" x14ac:dyDescent="0.2">
      <c r="A43" s="189" t="s">
        <v>155</v>
      </c>
      <c r="B43" s="44" t="s">
        <v>268</v>
      </c>
      <c r="C43" s="39" t="s">
        <v>44</v>
      </c>
      <c r="D43" s="7">
        <v>0</v>
      </c>
      <c r="E43" s="126"/>
      <c r="F43" s="116">
        <f>D43*E43</f>
        <v>0</v>
      </c>
    </row>
    <row r="44" spans="1:10" x14ac:dyDescent="0.2">
      <c r="A44" s="189"/>
      <c r="B44" s="44"/>
      <c r="C44" s="9"/>
      <c r="D44" s="7"/>
      <c r="E44" s="126"/>
      <c r="F44" s="116"/>
    </row>
    <row r="45" spans="1:10" ht="38.25" x14ac:dyDescent="0.2">
      <c r="A45" s="189" t="s">
        <v>156</v>
      </c>
      <c r="B45" s="42" t="s">
        <v>206</v>
      </c>
      <c r="C45" s="9"/>
      <c r="D45" s="203">
        <v>23</v>
      </c>
      <c r="E45" s="126"/>
      <c r="F45" s="116"/>
    </row>
    <row r="46" spans="1:10" x14ac:dyDescent="0.2">
      <c r="A46" s="189"/>
      <c r="B46" s="5" t="s">
        <v>322</v>
      </c>
      <c r="C46" s="9" t="s">
        <v>23</v>
      </c>
      <c r="D46" s="7">
        <f>D45*0.4</f>
        <v>9.2000000000000011</v>
      </c>
      <c r="E46" s="126"/>
      <c r="F46" s="116">
        <f>D46*E46</f>
        <v>0</v>
      </c>
    </row>
    <row r="47" spans="1:10" x14ac:dyDescent="0.2">
      <c r="A47" s="189"/>
      <c r="B47" s="5" t="s">
        <v>323</v>
      </c>
      <c r="C47" s="9" t="s">
        <v>23</v>
      </c>
      <c r="D47" s="7">
        <f>D45*0.3</f>
        <v>6.8999999999999995</v>
      </c>
      <c r="E47" s="126"/>
      <c r="F47" s="116">
        <f>D47*E47</f>
        <v>0</v>
      </c>
    </row>
    <row r="48" spans="1:10" x14ac:dyDescent="0.2">
      <c r="A48" s="189"/>
      <c r="B48" s="5" t="s">
        <v>259</v>
      </c>
      <c r="C48" s="9" t="s">
        <v>23</v>
      </c>
      <c r="D48" s="7">
        <f>D45*0.15</f>
        <v>3.4499999999999997</v>
      </c>
      <c r="E48" s="126"/>
      <c r="F48" s="116">
        <f>D48*E48</f>
        <v>0</v>
      </c>
    </row>
    <row r="49" spans="1:16" x14ac:dyDescent="0.2">
      <c r="A49" s="189"/>
      <c r="B49" s="5" t="s">
        <v>252</v>
      </c>
      <c r="C49" s="9" t="s">
        <v>23</v>
      </c>
      <c r="D49" s="7">
        <f>D45*0.05</f>
        <v>1.1500000000000001</v>
      </c>
      <c r="E49" s="126"/>
      <c r="F49" s="116">
        <f>D49*E49</f>
        <v>0</v>
      </c>
    </row>
    <row r="50" spans="1:16" x14ac:dyDescent="0.2">
      <c r="A50" s="189"/>
      <c r="B50" s="243" t="s">
        <v>364</v>
      </c>
      <c r="C50" s="9"/>
      <c r="D50" s="7"/>
      <c r="E50" s="126"/>
      <c r="F50" s="116"/>
    </row>
    <row r="51" spans="1:16" ht="38.25" x14ac:dyDescent="0.2">
      <c r="A51" s="189" t="s">
        <v>157</v>
      </c>
      <c r="B51" s="42" t="s">
        <v>144</v>
      </c>
      <c r="C51" s="9"/>
      <c r="D51" s="203"/>
      <c r="E51" s="126"/>
      <c r="F51" s="116"/>
    </row>
    <row r="52" spans="1:16" x14ac:dyDescent="0.2">
      <c r="A52" s="189"/>
      <c r="B52" s="5" t="s">
        <v>322</v>
      </c>
      <c r="C52" s="9" t="s">
        <v>23</v>
      </c>
      <c r="D52" s="7">
        <f>D51*0.4</f>
        <v>0</v>
      </c>
      <c r="E52" s="126"/>
      <c r="F52" s="116">
        <f>D52*E52</f>
        <v>0</v>
      </c>
    </row>
    <row r="53" spans="1:16" x14ac:dyDescent="0.2">
      <c r="A53" s="189"/>
      <c r="B53" s="5" t="s">
        <v>323</v>
      </c>
      <c r="C53" s="9" t="s">
        <v>23</v>
      </c>
      <c r="D53" s="7">
        <f>D51*0.3</f>
        <v>0</v>
      </c>
      <c r="E53" s="126"/>
      <c r="F53" s="116">
        <f>D53*E53</f>
        <v>0</v>
      </c>
    </row>
    <row r="54" spans="1:16" x14ac:dyDescent="0.2">
      <c r="A54" s="189"/>
      <c r="B54" s="5" t="s">
        <v>259</v>
      </c>
      <c r="C54" s="9" t="s">
        <v>23</v>
      </c>
      <c r="D54" s="7">
        <f>D51*0.15</f>
        <v>0</v>
      </c>
      <c r="E54" s="126"/>
      <c r="F54" s="116">
        <f>D54*E54</f>
        <v>0</v>
      </c>
    </row>
    <row r="55" spans="1:16" x14ac:dyDescent="0.2">
      <c r="A55" s="189"/>
      <c r="B55" s="5" t="s">
        <v>252</v>
      </c>
      <c r="C55" s="9" t="s">
        <v>23</v>
      </c>
      <c r="D55" s="7">
        <f>D51*0.05</f>
        <v>0</v>
      </c>
      <c r="E55" s="126"/>
      <c r="F55" s="116">
        <f>D55*E55</f>
        <v>0</v>
      </c>
    </row>
    <row r="56" spans="1:16" x14ac:dyDescent="0.2">
      <c r="A56" s="189"/>
      <c r="B56" s="243" t="s">
        <v>364</v>
      </c>
      <c r="C56" s="9"/>
      <c r="D56" s="7"/>
      <c r="E56" s="126"/>
      <c r="F56" s="116"/>
    </row>
    <row r="57" spans="1:16" s="80" customFormat="1" ht="38.25" x14ac:dyDescent="0.2">
      <c r="A57" s="189" t="s">
        <v>158</v>
      </c>
      <c r="B57" s="41" t="s">
        <v>60</v>
      </c>
      <c r="C57" s="9" t="s">
        <v>23</v>
      </c>
      <c r="D57" s="203">
        <v>1</v>
      </c>
      <c r="E57" s="126"/>
      <c r="F57" s="116"/>
      <c r="H57" s="77"/>
      <c r="I57" s="77"/>
      <c r="J57" s="77"/>
      <c r="K57" s="77"/>
      <c r="L57" s="77"/>
      <c r="M57" s="77"/>
      <c r="N57" s="77"/>
      <c r="O57" s="77"/>
      <c r="P57" s="77"/>
    </row>
    <row r="58" spans="1:16" s="80" customFormat="1" x14ac:dyDescent="0.2">
      <c r="A58" s="189"/>
      <c r="B58" s="5" t="s">
        <v>404</v>
      </c>
      <c r="C58" s="9" t="s">
        <v>23</v>
      </c>
      <c r="D58" s="7">
        <f>D57*0.55</f>
        <v>0.55000000000000004</v>
      </c>
      <c r="E58" s="126"/>
      <c r="F58" s="116">
        <f>D58*E58</f>
        <v>0</v>
      </c>
      <c r="H58" s="77"/>
      <c r="I58" s="77"/>
      <c r="J58" s="77"/>
      <c r="K58" s="77"/>
      <c r="L58" s="77"/>
      <c r="M58" s="77"/>
      <c r="N58" s="77"/>
      <c r="O58" s="77"/>
      <c r="P58" s="77"/>
    </row>
    <row r="59" spans="1:16" x14ac:dyDescent="0.2">
      <c r="A59" s="189"/>
      <c r="B59" s="5" t="s">
        <v>324</v>
      </c>
      <c r="C59" s="9" t="s">
        <v>23</v>
      </c>
      <c r="D59" s="7">
        <f>D57*0.45</f>
        <v>0.45</v>
      </c>
      <c r="E59" s="126"/>
      <c r="F59" s="116">
        <f>D59*E59</f>
        <v>0</v>
      </c>
    </row>
    <row r="60" spans="1:16" x14ac:dyDescent="0.2">
      <c r="A60" s="189"/>
      <c r="B60" s="243" t="s">
        <v>364</v>
      </c>
      <c r="C60" s="9"/>
      <c r="D60" s="7"/>
      <c r="E60" s="126"/>
      <c r="F60" s="116"/>
    </row>
    <row r="61" spans="1:16" s="80" customFormat="1" ht="25.5" x14ac:dyDescent="0.2">
      <c r="A61" s="189" t="s">
        <v>159</v>
      </c>
      <c r="B61" s="41" t="s">
        <v>25</v>
      </c>
      <c r="C61" s="9" t="s">
        <v>26</v>
      </c>
      <c r="D61" s="7">
        <f>D21*1</f>
        <v>362</v>
      </c>
      <c r="E61" s="126"/>
      <c r="F61" s="116">
        <f>D61*E61</f>
        <v>0</v>
      </c>
      <c r="H61" s="77"/>
      <c r="I61" s="77"/>
      <c r="J61" s="77"/>
      <c r="K61" s="77"/>
      <c r="L61" s="77"/>
      <c r="M61" s="77"/>
      <c r="N61" s="77"/>
      <c r="O61" s="77"/>
      <c r="P61" s="77"/>
    </row>
    <row r="62" spans="1:16" s="80" customFormat="1" x14ac:dyDescent="0.2">
      <c r="A62" s="189"/>
      <c r="B62" s="45"/>
      <c r="C62" s="112"/>
      <c r="D62" s="7"/>
      <c r="E62" s="127"/>
      <c r="F62" s="127"/>
      <c r="H62" s="77"/>
      <c r="I62" s="77"/>
      <c r="J62" s="77"/>
      <c r="K62" s="77"/>
      <c r="L62" s="77"/>
      <c r="M62" s="77"/>
      <c r="N62" s="77"/>
      <c r="O62" s="77"/>
      <c r="P62" s="77"/>
    </row>
    <row r="63" spans="1:16" s="48" customFormat="1" ht="38.25" x14ac:dyDescent="0.2">
      <c r="A63" s="189" t="s">
        <v>160</v>
      </c>
      <c r="B63" s="45" t="s">
        <v>105</v>
      </c>
      <c r="C63" s="112" t="s">
        <v>23</v>
      </c>
      <c r="D63" s="7">
        <v>34</v>
      </c>
      <c r="E63" s="127"/>
      <c r="F63" s="116">
        <f>D63*E63</f>
        <v>0</v>
      </c>
      <c r="G63" s="47"/>
    </row>
    <row r="64" spans="1:16" s="48" customFormat="1" x14ac:dyDescent="0.2">
      <c r="A64" s="189"/>
      <c r="B64" s="41"/>
      <c r="C64" s="9"/>
      <c r="D64" s="7"/>
      <c r="E64" s="126"/>
      <c r="F64" s="116"/>
      <c r="G64" s="80"/>
    </row>
    <row r="65" spans="1:10" ht="63.75" x14ac:dyDescent="0.2">
      <c r="A65" s="189" t="s">
        <v>161</v>
      </c>
      <c r="B65" s="41" t="s">
        <v>27</v>
      </c>
      <c r="C65" s="9" t="s">
        <v>23</v>
      </c>
      <c r="D65" s="7">
        <v>154</v>
      </c>
      <c r="E65" s="126"/>
      <c r="F65" s="116">
        <f>D65*E65</f>
        <v>0</v>
      </c>
    </row>
    <row r="66" spans="1:10" x14ac:dyDescent="0.2">
      <c r="A66" s="189"/>
      <c r="B66" s="41"/>
      <c r="C66" s="9"/>
      <c r="D66" s="7"/>
      <c r="E66" s="126"/>
      <c r="F66" s="116"/>
    </row>
    <row r="67" spans="1:10" ht="51" x14ac:dyDescent="0.2">
      <c r="A67" s="189" t="s">
        <v>162</v>
      </c>
      <c r="B67" s="41" t="s">
        <v>253</v>
      </c>
      <c r="C67" s="9" t="s">
        <v>23</v>
      </c>
      <c r="D67" s="7">
        <f>D65+D63+D95+D97</f>
        <v>216.8</v>
      </c>
      <c r="E67" s="126"/>
      <c r="F67" s="116">
        <f>D67*E67</f>
        <v>0</v>
      </c>
    </row>
    <row r="68" spans="1:10" x14ac:dyDescent="0.2">
      <c r="A68" s="189"/>
      <c r="B68" s="41"/>
      <c r="C68" s="9"/>
      <c r="D68" s="7"/>
      <c r="E68" s="126"/>
      <c r="F68" s="116"/>
    </row>
    <row r="69" spans="1:10" ht="38.25" x14ac:dyDescent="0.2">
      <c r="A69" s="189" t="s">
        <v>163</v>
      </c>
      <c r="B69" s="41" t="s">
        <v>61</v>
      </c>
      <c r="C69" s="9"/>
      <c r="D69" s="203">
        <v>8</v>
      </c>
      <c r="E69" s="126"/>
      <c r="F69" s="116"/>
    </row>
    <row r="70" spans="1:10" x14ac:dyDescent="0.2">
      <c r="A70" s="189"/>
      <c r="B70" s="50" t="s">
        <v>325</v>
      </c>
      <c r="C70" s="9" t="s">
        <v>23</v>
      </c>
      <c r="D70" s="126">
        <f>0.3*D69</f>
        <v>2.4</v>
      </c>
      <c r="E70" s="126"/>
      <c r="F70" s="116">
        <f>D70*E70</f>
        <v>0</v>
      </c>
    </row>
    <row r="71" spans="1:10" x14ac:dyDescent="0.2">
      <c r="A71" s="189"/>
      <c r="B71" s="50" t="s">
        <v>326</v>
      </c>
      <c r="C71" s="9" t="s">
        <v>23</v>
      </c>
      <c r="D71" s="126">
        <f>0.7*D69</f>
        <v>5.6</v>
      </c>
      <c r="E71" s="126"/>
      <c r="F71" s="116">
        <f>D71*E71</f>
        <v>0</v>
      </c>
    </row>
    <row r="72" spans="1:10" x14ac:dyDescent="0.2">
      <c r="A72" s="189"/>
      <c r="B72" s="243" t="s">
        <v>364</v>
      </c>
      <c r="C72" s="19"/>
      <c r="D72" s="116"/>
      <c r="E72" s="126"/>
      <c r="F72" s="116"/>
    </row>
    <row r="73" spans="1:10" ht="38.25" x14ac:dyDescent="0.2">
      <c r="A73" s="189" t="s">
        <v>164</v>
      </c>
      <c r="B73" s="51" t="s">
        <v>67</v>
      </c>
      <c r="C73" s="53" t="s">
        <v>23</v>
      </c>
      <c r="D73" s="111">
        <f>D45+D51+D57-D70</f>
        <v>21.6</v>
      </c>
      <c r="E73" s="111"/>
      <c r="F73" s="116">
        <f>D73*E73</f>
        <v>0</v>
      </c>
    </row>
    <row r="74" spans="1:10" x14ac:dyDescent="0.2">
      <c r="A74" s="189"/>
      <c r="B74" s="41"/>
      <c r="C74" s="19"/>
      <c r="D74" s="116"/>
      <c r="E74" s="126"/>
      <c r="F74" s="116"/>
    </row>
    <row r="75" spans="1:10" ht="38.25" x14ac:dyDescent="0.2">
      <c r="A75" s="189" t="s">
        <v>165</v>
      </c>
      <c r="B75" s="51" t="s">
        <v>28</v>
      </c>
      <c r="C75" s="53" t="s">
        <v>29</v>
      </c>
      <c r="D75" s="111">
        <v>1</v>
      </c>
      <c r="E75" s="111"/>
      <c r="F75" s="116">
        <f>D75*E75</f>
        <v>0</v>
      </c>
    </row>
    <row r="76" spans="1:10" x14ac:dyDescent="0.2">
      <c r="A76" s="189"/>
      <c r="B76" s="171"/>
      <c r="C76" s="53"/>
      <c r="D76" s="111"/>
      <c r="E76" s="111"/>
      <c r="F76" s="116"/>
      <c r="H76" s="80"/>
    </row>
    <row r="77" spans="1:10" ht="25.5" x14ac:dyDescent="0.2">
      <c r="A77" s="189" t="s">
        <v>166</v>
      </c>
      <c r="B77" s="117" t="s">
        <v>145</v>
      </c>
      <c r="C77" s="53" t="s">
        <v>19</v>
      </c>
      <c r="D77" s="104">
        <f>D41</f>
        <v>0</v>
      </c>
      <c r="E77" s="111"/>
      <c r="F77" s="116">
        <f>D77*E77</f>
        <v>0</v>
      </c>
      <c r="H77" s="80"/>
    </row>
    <row r="78" spans="1:10" x14ac:dyDescent="0.2">
      <c r="A78" s="189"/>
      <c r="B78" s="41"/>
      <c r="C78" s="19"/>
      <c r="D78" s="40"/>
      <c r="E78" s="126"/>
      <c r="F78" s="116"/>
    </row>
    <row r="79" spans="1:10" ht="25.5" x14ac:dyDescent="0.2">
      <c r="A79" s="189" t="s">
        <v>167</v>
      </c>
      <c r="B79" s="117" t="s">
        <v>69</v>
      </c>
      <c r="C79" s="53" t="s">
        <v>19</v>
      </c>
      <c r="D79" s="104">
        <f>D77</f>
        <v>0</v>
      </c>
      <c r="E79" s="111"/>
      <c r="F79" s="116">
        <f>D79*E79</f>
        <v>0</v>
      </c>
    </row>
    <row r="80" spans="1:10" s="80" customFormat="1" x14ac:dyDescent="0.2">
      <c r="A80" s="189"/>
      <c r="B80" s="41"/>
      <c r="C80" s="9"/>
      <c r="D80" s="7"/>
      <c r="E80" s="7"/>
      <c r="F80" s="7"/>
      <c r="H80" s="77"/>
      <c r="I80" s="77"/>
      <c r="J80" s="77"/>
    </row>
    <row r="81" spans="1:13" s="80" customFormat="1" x14ac:dyDescent="0.2">
      <c r="A81" s="189"/>
      <c r="B81" s="38" t="s">
        <v>30</v>
      </c>
      <c r="C81" s="9"/>
      <c r="D81" s="7"/>
      <c r="E81" s="7"/>
      <c r="F81" s="124">
        <f>SUM(F39:F80)</f>
        <v>0</v>
      </c>
      <c r="H81" s="77"/>
      <c r="I81" s="77"/>
      <c r="J81" s="77"/>
    </row>
    <row r="82" spans="1:13" s="80" customFormat="1" x14ac:dyDescent="0.2">
      <c r="A82" s="189"/>
      <c r="B82" s="38"/>
      <c r="C82" s="9"/>
      <c r="D82" s="7"/>
      <c r="E82" s="7"/>
      <c r="F82" s="124"/>
      <c r="H82" s="77"/>
      <c r="I82" s="77"/>
      <c r="J82" s="77"/>
    </row>
    <row r="83" spans="1:13" s="80" customFormat="1" x14ac:dyDescent="0.2">
      <c r="A83" s="191" t="s">
        <v>12</v>
      </c>
      <c r="B83" s="199" t="s">
        <v>217</v>
      </c>
      <c r="C83" s="178"/>
      <c r="D83" s="177"/>
      <c r="E83" s="231"/>
      <c r="F83" s="179"/>
      <c r="H83" s="77"/>
      <c r="I83" s="77"/>
      <c r="J83" s="77"/>
    </row>
    <row r="84" spans="1:13" s="80" customFormat="1" x14ac:dyDescent="0.2">
      <c r="A84" s="188"/>
      <c r="B84" s="38"/>
      <c r="C84" s="8"/>
      <c r="D84" s="49"/>
      <c r="E84" s="7"/>
      <c r="F84" s="124"/>
      <c r="H84" s="77"/>
      <c r="I84" s="77"/>
      <c r="J84" s="77"/>
    </row>
    <row r="85" spans="1:13" s="80" customFormat="1" ht="25.5" x14ac:dyDescent="0.2">
      <c r="A85" s="189" t="s">
        <v>168</v>
      </c>
      <c r="B85" s="51" t="s">
        <v>63</v>
      </c>
      <c r="C85" s="141" t="s">
        <v>44</v>
      </c>
      <c r="D85" s="111">
        <v>10</v>
      </c>
      <c r="E85" s="7"/>
      <c r="F85" s="7">
        <f>+D85*E85</f>
        <v>0</v>
      </c>
      <c r="H85" s="77"/>
      <c r="I85" s="77"/>
      <c r="J85" s="77"/>
    </row>
    <row r="86" spans="1:13" x14ac:dyDescent="0.2">
      <c r="A86" s="189"/>
      <c r="B86" s="243" t="s">
        <v>364</v>
      </c>
      <c r="C86" s="141"/>
      <c r="D86" s="111"/>
      <c r="E86" s="7"/>
      <c r="F86" s="7"/>
    </row>
    <row r="87" spans="1:13" ht="51" x14ac:dyDescent="0.2">
      <c r="A87" s="189" t="s">
        <v>169</v>
      </c>
      <c r="B87" s="75" t="s">
        <v>73</v>
      </c>
      <c r="C87" s="39" t="s">
        <v>19</v>
      </c>
      <c r="D87" s="7">
        <v>64</v>
      </c>
      <c r="E87" s="126"/>
      <c r="F87" s="116">
        <f>D87*E87</f>
        <v>0</v>
      </c>
      <c r="G87" s="77"/>
    </row>
    <row r="88" spans="1:13" x14ac:dyDescent="0.2">
      <c r="A88" s="188"/>
      <c r="B88" s="243" t="s">
        <v>364</v>
      </c>
      <c r="C88" s="39"/>
      <c r="D88" s="7"/>
      <c r="E88" s="126"/>
      <c r="F88" s="116"/>
      <c r="G88" s="77"/>
      <c r="M88" s="80"/>
    </row>
    <row r="89" spans="1:13" ht="25.5" x14ac:dyDescent="0.2">
      <c r="A89" s="44" t="s">
        <v>170</v>
      </c>
      <c r="B89" s="51" t="s">
        <v>74</v>
      </c>
      <c r="C89" s="140" t="s">
        <v>44</v>
      </c>
      <c r="D89" s="111">
        <f>D85</f>
        <v>10</v>
      </c>
      <c r="E89" s="7"/>
      <c r="F89" s="7">
        <f>+D89*E89</f>
        <v>0</v>
      </c>
    </row>
    <row r="90" spans="1:13" x14ac:dyDescent="0.2">
      <c r="A90" s="77"/>
      <c r="B90" s="243" t="s">
        <v>364</v>
      </c>
      <c r="C90" s="109"/>
      <c r="D90" s="111"/>
      <c r="E90" s="7"/>
      <c r="F90" s="124"/>
    </row>
    <row r="91" spans="1:13" ht="38.25" x14ac:dyDescent="0.2">
      <c r="A91" s="189" t="s">
        <v>171</v>
      </c>
      <c r="B91" s="51" t="s">
        <v>254</v>
      </c>
      <c r="C91" s="9" t="s">
        <v>19</v>
      </c>
      <c r="D91" s="126">
        <f>D87</f>
        <v>64</v>
      </c>
      <c r="E91" s="126"/>
      <c r="F91" s="116">
        <f>D91*E91</f>
        <v>0</v>
      </c>
    </row>
    <row r="92" spans="1:13" x14ac:dyDescent="0.2">
      <c r="A92" s="189"/>
      <c r="B92" s="243" t="s">
        <v>364</v>
      </c>
      <c r="C92" s="9"/>
      <c r="D92" s="126"/>
      <c r="E92" s="126"/>
      <c r="F92" s="116"/>
    </row>
    <row r="93" spans="1:13" s="80" customFormat="1" ht="38.25" x14ac:dyDescent="0.2">
      <c r="A93" s="189" t="s">
        <v>172</v>
      </c>
      <c r="B93" s="51" t="s">
        <v>255</v>
      </c>
      <c r="C93" s="9" t="s">
        <v>19</v>
      </c>
      <c r="D93" s="126">
        <f>D91</f>
        <v>64</v>
      </c>
      <c r="E93" s="126"/>
      <c r="F93" s="116">
        <f>D93*E93</f>
        <v>0</v>
      </c>
      <c r="H93" s="77"/>
      <c r="I93" s="77"/>
      <c r="J93" s="77"/>
    </row>
    <row r="94" spans="1:13" s="80" customFormat="1" x14ac:dyDescent="0.2">
      <c r="A94" s="189"/>
      <c r="B94" s="243" t="s">
        <v>364</v>
      </c>
      <c r="C94" s="52"/>
      <c r="D94" s="111"/>
      <c r="E94" s="7"/>
      <c r="F94" s="7"/>
      <c r="H94" s="77"/>
      <c r="I94" s="77"/>
      <c r="J94" s="77"/>
    </row>
    <row r="95" spans="1:13" s="80" customFormat="1" ht="38.25" x14ac:dyDescent="0.2">
      <c r="A95" s="189" t="s">
        <v>173</v>
      </c>
      <c r="B95" s="51" t="s">
        <v>338</v>
      </c>
      <c r="C95" s="112" t="s">
        <v>23</v>
      </c>
      <c r="D95" s="7">
        <f>D91*0.2</f>
        <v>12.8</v>
      </c>
      <c r="E95" s="127"/>
      <c r="F95" s="116">
        <f>D95*E95</f>
        <v>0</v>
      </c>
      <c r="H95" s="77"/>
      <c r="I95" s="77"/>
      <c r="J95" s="77"/>
    </row>
    <row r="96" spans="1:13" x14ac:dyDescent="0.2">
      <c r="A96" s="193"/>
      <c r="B96" s="243" t="s">
        <v>364</v>
      </c>
      <c r="C96" s="52"/>
      <c r="D96" s="111"/>
      <c r="E96" s="7"/>
      <c r="F96" s="7"/>
    </row>
    <row r="97" spans="1:16" s="80" customFormat="1" ht="38.25" x14ac:dyDescent="0.2">
      <c r="A97" s="189" t="s">
        <v>174</v>
      </c>
      <c r="B97" s="51" t="s">
        <v>339</v>
      </c>
      <c r="C97" s="52" t="s">
        <v>23</v>
      </c>
      <c r="D97" s="111">
        <f>D87*0.25</f>
        <v>16</v>
      </c>
      <c r="E97" s="7"/>
      <c r="F97" s="7">
        <f>+D97*E97</f>
        <v>0</v>
      </c>
      <c r="H97" s="77"/>
      <c r="I97" s="77"/>
      <c r="J97" s="77"/>
    </row>
    <row r="98" spans="1:16" s="80" customFormat="1" x14ac:dyDescent="0.2">
      <c r="A98" s="189"/>
      <c r="B98" s="243" t="s">
        <v>364</v>
      </c>
      <c r="C98" s="52"/>
      <c r="D98" s="111"/>
      <c r="E98" s="7"/>
      <c r="F98" s="7"/>
      <c r="H98" s="77"/>
      <c r="I98" s="77"/>
      <c r="J98" s="77"/>
    </row>
    <row r="99" spans="1:16" s="80" customFormat="1" ht="38.25" x14ac:dyDescent="0.2">
      <c r="A99" s="189" t="s">
        <v>175</v>
      </c>
      <c r="B99" s="51" t="s">
        <v>221</v>
      </c>
      <c r="C99" s="52" t="s">
        <v>19</v>
      </c>
      <c r="D99" s="111">
        <f>D87</f>
        <v>64</v>
      </c>
      <c r="E99" s="7"/>
      <c r="F99" s="7">
        <f>+D99*E99</f>
        <v>0</v>
      </c>
      <c r="H99" s="77"/>
      <c r="I99" s="77"/>
      <c r="J99" s="77"/>
    </row>
    <row r="100" spans="1:16" s="80" customFormat="1" x14ac:dyDescent="0.2">
      <c r="A100" s="189"/>
      <c r="B100" s="51"/>
      <c r="C100" s="52"/>
      <c r="D100" s="111"/>
      <c r="E100" s="7"/>
      <c r="F100" s="7"/>
      <c r="H100" s="77"/>
      <c r="I100" s="77"/>
      <c r="J100" s="77"/>
    </row>
    <row r="101" spans="1:16" s="80" customFormat="1" ht="25.5" x14ac:dyDescent="0.2">
      <c r="A101" s="189" t="s">
        <v>177</v>
      </c>
      <c r="B101" s="51" t="s">
        <v>64</v>
      </c>
      <c r="C101" s="52" t="s">
        <v>44</v>
      </c>
      <c r="D101" s="111">
        <v>10</v>
      </c>
      <c r="E101" s="7"/>
      <c r="F101" s="7">
        <f>+D101*E101</f>
        <v>0</v>
      </c>
      <c r="H101" s="77"/>
      <c r="I101" s="77"/>
      <c r="J101" s="77"/>
    </row>
    <row r="102" spans="1:16" s="48" customFormat="1" x14ac:dyDescent="0.2">
      <c r="A102" s="189"/>
      <c r="B102" s="51"/>
      <c r="C102" s="52"/>
      <c r="D102" s="111"/>
      <c r="E102" s="7"/>
      <c r="F102" s="7"/>
      <c r="G102" s="62"/>
      <c r="H102" s="57"/>
      <c r="I102" s="58"/>
      <c r="J102" s="59"/>
      <c r="K102" s="60"/>
      <c r="L102" s="60"/>
      <c r="M102" s="60"/>
      <c r="N102" s="60"/>
      <c r="O102" s="60"/>
      <c r="P102" s="60"/>
    </row>
    <row r="103" spans="1:16" x14ac:dyDescent="0.2">
      <c r="A103" s="188"/>
      <c r="B103" s="91" t="s">
        <v>218</v>
      </c>
      <c r="C103" s="18"/>
      <c r="D103" s="116"/>
      <c r="E103" s="126"/>
      <c r="F103" s="124">
        <f>+SUM(F85:F101)</f>
        <v>0</v>
      </c>
    </row>
    <row r="104" spans="1:16" x14ac:dyDescent="0.2">
      <c r="A104" s="189"/>
      <c r="B104" s="41"/>
      <c r="C104" s="9"/>
      <c r="D104" s="7"/>
      <c r="E104" s="7"/>
      <c r="F104" s="7"/>
    </row>
    <row r="105" spans="1:16" s="31" customFormat="1" x14ac:dyDescent="0.2">
      <c r="A105" s="191" t="s">
        <v>13</v>
      </c>
      <c r="B105" s="172" t="s">
        <v>31</v>
      </c>
      <c r="C105" s="176"/>
      <c r="D105" s="177"/>
      <c r="E105" s="233"/>
      <c r="F105" s="175"/>
    </row>
    <row r="106" spans="1:16" x14ac:dyDescent="0.2">
      <c r="A106" s="189"/>
      <c r="B106" s="41"/>
      <c r="C106" s="19"/>
      <c r="D106" s="116"/>
      <c r="E106" s="126"/>
      <c r="F106" s="116"/>
    </row>
    <row r="107" spans="1:16" ht="25.5" x14ac:dyDescent="0.2">
      <c r="A107" s="36" t="s">
        <v>179</v>
      </c>
      <c r="B107" s="42" t="s">
        <v>342</v>
      </c>
      <c r="C107" s="52" t="s">
        <v>44</v>
      </c>
      <c r="D107" s="104">
        <f>D21</f>
        <v>362</v>
      </c>
      <c r="E107" s="7"/>
      <c r="F107" s="7">
        <f>+D107*E107</f>
        <v>0</v>
      </c>
    </row>
    <row r="108" spans="1:16" x14ac:dyDescent="0.2">
      <c r="A108" s="189"/>
      <c r="B108" s="41"/>
      <c r="C108" s="22"/>
      <c r="D108" s="122"/>
      <c r="E108" s="7"/>
      <c r="F108" s="49"/>
    </row>
    <row r="109" spans="1:16" ht="63.75" x14ac:dyDescent="0.2">
      <c r="A109" s="36" t="s">
        <v>180</v>
      </c>
      <c r="B109" s="75" t="s">
        <v>343</v>
      </c>
      <c r="C109" s="4" t="s">
        <v>29</v>
      </c>
      <c r="D109" s="2">
        <v>3</v>
      </c>
      <c r="E109" s="122"/>
      <c r="F109" s="7">
        <f>+D109*E109</f>
        <v>0</v>
      </c>
    </row>
    <row r="110" spans="1:16" x14ac:dyDescent="0.2">
      <c r="A110" s="36"/>
      <c r="B110" s="75"/>
      <c r="C110" s="4"/>
      <c r="D110" s="2"/>
      <c r="E110" s="122"/>
      <c r="F110" s="7"/>
    </row>
    <row r="111" spans="1:16" ht="38.25" x14ac:dyDescent="0.2">
      <c r="A111" s="36" t="s">
        <v>181</v>
      </c>
      <c r="B111" s="99" t="s">
        <v>344</v>
      </c>
      <c r="C111" s="39" t="s">
        <v>34</v>
      </c>
      <c r="D111" s="40">
        <v>2</v>
      </c>
      <c r="E111" s="7"/>
      <c r="F111" s="7">
        <f>+D111*E111</f>
        <v>0</v>
      </c>
    </row>
    <row r="112" spans="1:16" x14ac:dyDescent="0.2">
      <c r="A112" s="36"/>
      <c r="B112" s="99"/>
      <c r="C112" s="39"/>
      <c r="D112" s="40"/>
      <c r="E112" s="7"/>
      <c r="F112" s="7"/>
      <c r="G112" s="97"/>
      <c r="H112" s="80"/>
    </row>
    <row r="113" spans="1:36" ht="38.25" x14ac:dyDescent="0.2">
      <c r="A113" s="36" t="s">
        <v>182</v>
      </c>
      <c r="B113" s="99" t="s">
        <v>345</v>
      </c>
      <c r="C113" s="39" t="s">
        <v>34</v>
      </c>
      <c r="D113" s="40">
        <v>1</v>
      </c>
      <c r="E113" s="7"/>
      <c r="F113" s="7">
        <f>+D113*E113</f>
        <v>0</v>
      </c>
      <c r="G113" s="97"/>
    </row>
    <row r="114" spans="1:36" x14ac:dyDescent="0.2">
      <c r="A114" s="36"/>
      <c r="B114" s="41"/>
      <c r="C114" s="107"/>
      <c r="D114" s="108"/>
      <c r="E114" s="151"/>
      <c r="F114" s="151"/>
      <c r="G114" s="97"/>
    </row>
    <row r="115" spans="1:36" ht="51" x14ac:dyDescent="0.2">
      <c r="A115" s="36" t="s">
        <v>183</v>
      </c>
      <c r="B115" s="41" t="s">
        <v>346</v>
      </c>
      <c r="C115" s="6" t="s">
        <v>29</v>
      </c>
      <c r="D115" s="130">
        <v>0</v>
      </c>
      <c r="E115" s="7"/>
      <c r="F115" s="7">
        <f>+D115*E115</f>
        <v>0</v>
      </c>
    </row>
    <row r="116" spans="1:36" x14ac:dyDescent="0.2">
      <c r="A116" s="36"/>
      <c r="B116" s="41"/>
      <c r="C116" s="6"/>
      <c r="D116" s="130"/>
      <c r="E116" s="7"/>
      <c r="F116" s="7"/>
    </row>
    <row r="117" spans="1:36" ht="51" x14ac:dyDescent="0.2">
      <c r="A117" s="36" t="s">
        <v>184</v>
      </c>
      <c r="B117" s="41" t="s">
        <v>347</v>
      </c>
      <c r="C117" s="6" t="s">
        <v>29</v>
      </c>
      <c r="D117" s="130">
        <v>0</v>
      </c>
      <c r="E117" s="7"/>
      <c r="F117" s="7">
        <f>+D117*E117</f>
        <v>0</v>
      </c>
    </row>
    <row r="118" spans="1:36" x14ac:dyDescent="0.2">
      <c r="A118" s="36"/>
      <c r="B118" s="41"/>
      <c r="C118" s="6"/>
      <c r="D118" s="130"/>
      <c r="E118" s="7"/>
      <c r="F118" s="7"/>
    </row>
    <row r="119" spans="1:36" ht="25.5" x14ac:dyDescent="0.2">
      <c r="A119" s="189" t="s">
        <v>185</v>
      </c>
      <c r="B119" s="41" t="s">
        <v>349</v>
      </c>
      <c r="C119" s="19" t="s">
        <v>29</v>
      </c>
      <c r="D119" s="116">
        <v>1</v>
      </c>
      <c r="E119" s="126"/>
      <c r="F119" s="49">
        <f>D119*E119</f>
        <v>0</v>
      </c>
    </row>
    <row r="120" spans="1:36" x14ac:dyDescent="0.2">
      <c r="A120" s="189"/>
      <c r="B120" s="41"/>
      <c r="C120" s="19"/>
      <c r="D120" s="116"/>
      <c r="E120" s="126"/>
      <c r="F120" s="49"/>
    </row>
    <row r="121" spans="1:36" ht="89.25" x14ac:dyDescent="0.2">
      <c r="A121" s="189" t="s">
        <v>186</v>
      </c>
      <c r="B121" s="41" t="s">
        <v>327</v>
      </c>
      <c r="C121" s="9" t="s">
        <v>29</v>
      </c>
      <c r="D121" s="116">
        <f>D109</f>
        <v>3</v>
      </c>
      <c r="E121" s="7"/>
      <c r="F121" s="49">
        <f>D121*E121</f>
        <v>0</v>
      </c>
    </row>
    <row r="122" spans="1:36" x14ac:dyDescent="0.2">
      <c r="A122" s="189"/>
      <c r="B122" s="41"/>
      <c r="C122" s="9"/>
      <c r="D122" s="116"/>
      <c r="E122" s="7"/>
      <c r="F122" s="49"/>
    </row>
    <row r="123" spans="1:36" ht="38.25" x14ac:dyDescent="0.2">
      <c r="A123" s="189" t="s">
        <v>187</v>
      </c>
      <c r="B123" s="41" t="s">
        <v>256</v>
      </c>
      <c r="C123" s="9" t="s">
        <v>29</v>
      </c>
      <c r="D123" s="40">
        <f>D121</f>
        <v>3</v>
      </c>
      <c r="E123" s="7"/>
      <c r="F123" s="49">
        <f>D123*E123</f>
        <v>0</v>
      </c>
    </row>
    <row r="124" spans="1:36" s="80" customFormat="1" x14ac:dyDescent="0.2">
      <c r="A124" s="189"/>
      <c r="B124" s="41"/>
      <c r="C124" s="19"/>
      <c r="D124" s="116"/>
      <c r="E124" s="126"/>
      <c r="F124" s="116"/>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row>
    <row r="125" spans="1:36" s="80" customFormat="1" x14ac:dyDescent="0.2">
      <c r="A125" s="189" t="s">
        <v>188</v>
      </c>
      <c r="B125" s="41" t="s">
        <v>35</v>
      </c>
      <c r="C125" s="19" t="s">
        <v>44</v>
      </c>
      <c r="D125" s="7">
        <f>$D$21</f>
        <v>362</v>
      </c>
      <c r="E125" s="126"/>
      <c r="F125" s="116">
        <f>D125*E125</f>
        <v>0</v>
      </c>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row>
    <row r="126" spans="1:36" s="80" customFormat="1" x14ac:dyDescent="0.2">
      <c r="A126" s="189"/>
      <c r="B126" s="41"/>
      <c r="C126" s="19"/>
      <c r="D126" s="116"/>
      <c r="E126" s="126"/>
      <c r="F126" s="116"/>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row>
    <row r="127" spans="1:36" s="80" customFormat="1" x14ac:dyDescent="0.2">
      <c r="A127" s="189"/>
      <c r="B127" s="17" t="s">
        <v>37</v>
      </c>
      <c r="C127" s="18"/>
      <c r="D127" s="116"/>
      <c r="E127" s="126"/>
      <c r="F127" s="124">
        <f>SUM(F106:F126)</f>
        <v>0</v>
      </c>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row>
    <row r="128" spans="1:36" s="80" customFormat="1" x14ac:dyDescent="0.2">
      <c r="A128" s="188"/>
      <c r="B128" s="17"/>
      <c r="C128" s="18"/>
      <c r="D128" s="116"/>
      <c r="E128" s="126"/>
      <c r="F128" s="124"/>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row>
    <row r="129" spans="1:36" s="80" customFormat="1" x14ac:dyDescent="0.2">
      <c r="A129" s="191" t="s">
        <v>14</v>
      </c>
      <c r="B129" s="172" t="s">
        <v>38</v>
      </c>
      <c r="C129" s="176"/>
      <c r="D129" s="177"/>
      <c r="E129" s="233"/>
      <c r="F129" s="175"/>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row>
    <row r="130" spans="1:36" s="80" customFormat="1" x14ac:dyDescent="0.2">
      <c r="A130" s="189"/>
      <c r="B130" s="41"/>
      <c r="C130" s="19"/>
      <c r="D130" s="116"/>
      <c r="E130" s="126"/>
      <c r="F130" s="116"/>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row>
    <row r="131" spans="1:36" s="80" customFormat="1" ht="25.5" x14ac:dyDescent="0.2">
      <c r="A131" s="189" t="s">
        <v>189</v>
      </c>
      <c r="B131" s="41" t="s">
        <v>205</v>
      </c>
      <c r="C131" s="19" t="s">
        <v>29</v>
      </c>
      <c r="D131" s="116">
        <v>12</v>
      </c>
      <c r="E131" s="126"/>
      <c r="F131" s="49">
        <f>D131*E131</f>
        <v>0</v>
      </c>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row>
    <row r="132" spans="1:36" s="80" customFormat="1" x14ac:dyDescent="0.2">
      <c r="A132" s="189"/>
      <c r="B132" s="41"/>
      <c r="C132" s="19"/>
      <c r="D132" s="116"/>
      <c r="E132" s="126"/>
      <c r="F132" s="116"/>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row>
    <row r="133" spans="1:36" s="80" customFormat="1" ht="25.5" x14ac:dyDescent="0.2">
      <c r="A133" s="189" t="s">
        <v>190</v>
      </c>
      <c r="B133" s="41" t="s">
        <v>354</v>
      </c>
      <c r="C133" s="19" t="s">
        <v>29</v>
      </c>
      <c r="D133" s="116">
        <v>1</v>
      </c>
      <c r="E133" s="126"/>
      <c r="F133" s="49">
        <f>D133*E133</f>
        <v>0</v>
      </c>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row>
    <row r="134" spans="1:36" s="80" customFormat="1" x14ac:dyDescent="0.2">
      <c r="A134" s="189"/>
      <c r="B134" s="41"/>
      <c r="C134" s="19"/>
      <c r="D134" s="116"/>
      <c r="E134" s="126"/>
      <c r="F134" s="49"/>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5" spans="1:36" s="80" customFormat="1" x14ac:dyDescent="0.2">
      <c r="A135" s="189" t="s">
        <v>192</v>
      </c>
      <c r="B135" s="41" t="s">
        <v>353</v>
      </c>
      <c r="C135" s="19" t="s">
        <v>29</v>
      </c>
      <c r="D135" s="116">
        <v>1</v>
      </c>
      <c r="E135" s="126"/>
      <c r="F135" s="49">
        <f>D135*E135</f>
        <v>0</v>
      </c>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row>
    <row r="136" spans="1:36" s="80" customFormat="1" x14ac:dyDescent="0.2">
      <c r="A136" s="189"/>
      <c r="B136" s="41"/>
      <c r="C136" s="19"/>
      <c r="D136" s="116"/>
      <c r="E136" s="126"/>
      <c r="F136" s="116"/>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row>
    <row r="137" spans="1:36" s="80" customFormat="1" ht="25.5" x14ac:dyDescent="0.2">
      <c r="A137" s="189" t="s">
        <v>193</v>
      </c>
      <c r="B137" s="41" t="s">
        <v>39</v>
      </c>
      <c r="C137" s="19" t="s">
        <v>22</v>
      </c>
      <c r="D137" s="116">
        <v>50</v>
      </c>
      <c r="E137" s="126"/>
      <c r="F137" s="49">
        <f>D137*E137</f>
        <v>0</v>
      </c>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row>
    <row r="138" spans="1:36" s="80" customFormat="1" x14ac:dyDescent="0.2">
      <c r="A138" s="189"/>
      <c r="B138" s="41"/>
      <c r="C138" s="19"/>
      <c r="D138" s="116"/>
      <c r="E138" s="126"/>
      <c r="F138" s="49"/>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row>
    <row r="139" spans="1:36" s="80" customFormat="1" ht="51" x14ac:dyDescent="0.2">
      <c r="A139" s="189" t="s">
        <v>194</v>
      </c>
      <c r="B139" s="41" t="s">
        <v>406</v>
      </c>
      <c r="C139" s="19" t="s">
        <v>22</v>
      </c>
      <c r="D139" s="116">
        <v>5</v>
      </c>
      <c r="E139" s="126"/>
      <c r="F139" s="49">
        <f>D139*E139</f>
        <v>0</v>
      </c>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row>
    <row r="140" spans="1:36" s="80" customFormat="1" x14ac:dyDescent="0.2">
      <c r="A140" s="189"/>
      <c r="B140" s="41"/>
      <c r="C140" s="19"/>
      <c r="D140" s="116"/>
      <c r="E140" s="126"/>
      <c r="F140" s="49"/>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row>
    <row r="141" spans="1:36" s="80" customFormat="1" ht="51" x14ac:dyDescent="0.2">
      <c r="A141" s="189" t="s">
        <v>195</v>
      </c>
      <c r="B141" s="41" t="s">
        <v>407</v>
      </c>
      <c r="C141" s="19" t="s">
        <v>22</v>
      </c>
      <c r="D141" s="116">
        <v>10</v>
      </c>
      <c r="E141" s="126"/>
      <c r="F141" s="49">
        <f>D141*E141</f>
        <v>0</v>
      </c>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row>
    <row r="142" spans="1:36" s="80" customFormat="1" x14ac:dyDescent="0.2">
      <c r="A142" s="189"/>
      <c r="B142" s="41"/>
      <c r="C142" s="19"/>
      <c r="D142" s="116"/>
      <c r="E142" s="126"/>
      <c r="F142" s="49"/>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row>
    <row r="143" spans="1:36" s="80" customFormat="1" ht="51" x14ac:dyDescent="0.2">
      <c r="A143" s="189" t="s">
        <v>196</v>
      </c>
      <c r="B143" s="41" t="s">
        <v>335</v>
      </c>
      <c r="C143" s="52" t="s">
        <v>44</v>
      </c>
      <c r="D143" s="111">
        <v>6</v>
      </c>
      <c r="E143" s="7"/>
      <c r="F143" s="49">
        <f>D143*E143</f>
        <v>0</v>
      </c>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row>
    <row r="144" spans="1:36" s="80" customFormat="1" x14ac:dyDescent="0.2">
      <c r="A144" s="189"/>
      <c r="B144" s="41"/>
      <c r="C144" s="52"/>
      <c r="D144" s="111"/>
      <c r="E144" s="7"/>
      <c r="F144" s="49"/>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row>
    <row r="145" spans="1:36" s="80" customFormat="1" x14ac:dyDescent="0.2">
      <c r="A145" s="188"/>
      <c r="B145" s="17" t="s">
        <v>40</v>
      </c>
      <c r="C145" s="18"/>
      <c r="D145" s="116"/>
      <c r="E145" s="126"/>
      <c r="F145" s="124">
        <f>SUM(F130:F143)</f>
        <v>0</v>
      </c>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row>
    <row r="146" spans="1:36" s="80" customFormat="1" x14ac:dyDescent="0.2">
      <c r="A146" s="55"/>
      <c r="B146" s="61"/>
      <c r="C146" s="113"/>
      <c r="D146" s="127"/>
      <c r="E146" s="127"/>
      <c r="F146" s="134"/>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row>
    <row r="147" spans="1:36" s="80" customFormat="1" x14ac:dyDescent="0.2">
      <c r="A147" s="191" t="s">
        <v>70</v>
      </c>
      <c r="B147" s="184" t="s">
        <v>42</v>
      </c>
      <c r="C147" s="185"/>
      <c r="D147" s="175"/>
      <c r="E147" s="233"/>
      <c r="F147" s="186"/>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row>
    <row r="148" spans="1:36" s="80" customFormat="1" x14ac:dyDescent="0.2">
      <c r="A148" s="189"/>
      <c r="B148" s="41"/>
      <c r="C148" s="18"/>
      <c r="D148" s="116"/>
      <c r="E148" s="126"/>
      <c r="F148" s="122"/>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row>
    <row r="149" spans="1:36" s="80" customFormat="1" x14ac:dyDescent="0.2">
      <c r="A149" s="189" t="s">
        <v>197</v>
      </c>
      <c r="B149" s="68" t="s">
        <v>43</v>
      </c>
      <c r="C149" s="9" t="s">
        <v>34</v>
      </c>
      <c r="D149" s="116">
        <v>1</v>
      </c>
      <c r="E149" s="126"/>
      <c r="F149" s="49">
        <f>D149*E149</f>
        <v>0</v>
      </c>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x14ac:dyDescent="0.2">
      <c r="A150" s="189"/>
      <c r="B150" s="68"/>
      <c r="C150" s="19"/>
      <c r="D150" s="116"/>
      <c r="E150" s="126"/>
      <c r="F150" s="116"/>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ht="25.5" x14ac:dyDescent="0.2">
      <c r="A151" s="189" t="s">
        <v>198</v>
      </c>
      <c r="B151" s="68" t="s">
        <v>348</v>
      </c>
      <c r="C151" s="22" t="s">
        <v>44</v>
      </c>
      <c r="D151" s="7">
        <f>$D$21</f>
        <v>362</v>
      </c>
      <c r="E151" s="122"/>
      <c r="F151" s="49">
        <f>D151*E151</f>
        <v>0</v>
      </c>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x14ac:dyDescent="0.2">
      <c r="A152" s="189"/>
      <c r="B152" s="41"/>
      <c r="C152" s="19"/>
      <c r="D152" s="116"/>
      <c r="E152" s="126"/>
      <c r="F152" s="116"/>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x14ac:dyDescent="0.2">
      <c r="A153" s="188" t="s">
        <v>15</v>
      </c>
      <c r="B153" s="17" t="s">
        <v>71</v>
      </c>
      <c r="C153" s="18"/>
      <c r="D153" s="116"/>
      <c r="E153" s="126"/>
      <c r="F153" s="124">
        <f>SUM(F149:F152)</f>
        <v>0</v>
      </c>
    </row>
    <row r="154" spans="1:36" x14ac:dyDescent="0.2">
      <c r="A154" s="197"/>
      <c r="B154" s="86"/>
      <c r="F154" s="135"/>
    </row>
    <row r="155" spans="1:36" x14ac:dyDescent="0.2">
      <c r="A155" s="197"/>
      <c r="B155" s="86"/>
      <c r="F155" s="135"/>
    </row>
    <row r="156" spans="1:36" x14ac:dyDescent="0.2">
      <c r="A156" s="197"/>
      <c r="B156" s="86"/>
      <c r="F156" s="135"/>
    </row>
    <row r="157" spans="1:36" s="80" customFormat="1" x14ac:dyDescent="0.2">
      <c r="A157" s="197"/>
      <c r="B157" s="86"/>
      <c r="C157" s="87"/>
      <c r="D157" s="85"/>
      <c r="E157" s="234"/>
      <c r="F157" s="135"/>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197"/>
      <c r="B158" s="86"/>
      <c r="C158" s="87"/>
      <c r="D158" s="85"/>
      <c r="E158" s="235"/>
      <c r="F158" s="135"/>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64" spans="3:6" x14ac:dyDescent="0.2">
      <c r="C164" s="83"/>
      <c r="E164" s="131"/>
      <c r="F164" s="131"/>
    </row>
    <row r="165" spans="3:6" x14ac:dyDescent="0.2">
      <c r="C165" s="83"/>
      <c r="E165" s="131"/>
      <c r="F165" s="131"/>
    </row>
    <row r="166" spans="3:6" x14ac:dyDescent="0.2">
      <c r="C166" s="83"/>
      <c r="E166" s="131"/>
      <c r="F166" s="131"/>
    </row>
    <row r="167" spans="3:6" x14ac:dyDescent="0.2">
      <c r="C167" s="83"/>
      <c r="E167" s="131"/>
      <c r="F167" s="131"/>
    </row>
    <row r="168" spans="3:6" x14ac:dyDescent="0.2">
      <c r="C168" s="83"/>
      <c r="E168" s="131"/>
      <c r="F168" s="131"/>
    </row>
    <row r="169" spans="3:6" x14ac:dyDescent="0.2">
      <c r="C169" s="83"/>
      <c r="E169" s="131"/>
      <c r="F169" s="131"/>
    </row>
    <row r="170" spans="3:6" x14ac:dyDescent="0.2">
      <c r="C170" s="83"/>
      <c r="E170" s="131"/>
      <c r="F170" s="131"/>
    </row>
    <row r="171" spans="3:6" x14ac:dyDescent="0.2">
      <c r="C171" s="83"/>
      <c r="E171" s="131"/>
      <c r="F171" s="131"/>
    </row>
    <row r="172" spans="3:6" x14ac:dyDescent="0.2">
      <c r="C172" s="83"/>
      <c r="E172" s="131"/>
      <c r="F172" s="131"/>
    </row>
    <row r="173" spans="3:6" x14ac:dyDescent="0.2">
      <c r="C173" s="83"/>
      <c r="E173" s="131"/>
      <c r="F173" s="131"/>
    </row>
    <row r="174" spans="3:6" x14ac:dyDescent="0.2">
      <c r="C174" s="83"/>
      <c r="E174" s="131"/>
      <c r="F174" s="131"/>
    </row>
    <row r="175" spans="3:6" x14ac:dyDescent="0.2">
      <c r="C175" s="83"/>
      <c r="E175" s="131"/>
      <c r="F175"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DFEB8-51D9-4117-88DF-9C0AE6376D0B}">
  <sheetPr>
    <tabColor rgb="FF92D050"/>
    <pageSetUpPr fitToPage="1"/>
  </sheetPr>
  <dimension ref="A1:AJ190"/>
  <sheetViews>
    <sheetView zoomScale="115" zoomScaleNormal="115" zoomScalePageLayoutView="85" workbookViewId="0">
      <selection activeCell="B32" sqref="B32"/>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355</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+B132</f>
        <v xml:space="preserve"> Skupaj KANALIZACIJSKA DELA:</v>
      </c>
      <c r="C12" s="27"/>
      <c r="D12" s="43"/>
      <c r="E12" s="123"/>
      <c r="F12" s="124">
        <f>+F132</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+B150</f>
        <v xml:space="preserve"> Skupaj KRIŽANJA:</v>
      </c>
      <c r="C13" s="27"/>
      <c r="D13" s="43"/>
      <c r="E13" s="123"/>
      <c r="F13" s="124">
        <f>+F150</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+B160</f>
        <v xml:space="preserve"> Skupaj ODCEPI za HP:</v>
      </c>
      <c r="C14" s="27"/>
      <c r="D14" s="43"/>
      <c r="E14" s="123"/>
      <c r="F14" s="124">
        <f>+F160</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+B168</f>
        <v xml:space="preserve"> Skupaj ZAKLJUČNA DELA:</v>
      </c>
      <c r="C15" s="27"/>
      <c r="D15" s="43"/>
      <c r="E15" s="123"/>
      <c r="F15" s="124">
        <f>F168</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133.5</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5</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7">
        <v>7</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10</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1</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60</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620</v>
      </c>
      <c r="E46" s="126"/>
      <c r="F46" s="116"/>
    </row>
    <row r="47" spans="1:10" x14ac:dyDescent="0.2">
      <c r="A47" s="189"/>
      <c r="B47" s="5" t="s">
        <v>322</v>
      </c>
      <c r="C47" s="9" t="s">
        <v>23</v>
      </c>
      <c r="D47" s="7">
        <f>D46*0.4</f>
        <v>248</v>
      </c>
      <c r="E47" s="126"/>
      <c r="F47" s="116">
        <f>D47*E47</f>
        <v>0</v>
      </c>
    </row>
    <row r="48" spans="1:10" x14ac:dyDescent="0.2">
      <c r="A48" s="189"/>
      <c r="B48" s="5" t="s">
        <v>323</v>
      </c>
      <c r="C48" s="9" t="s">
        <v>23</v>
      </c>
      <c r="D48" s="7">
        <f>D46*0.3</f>
        <v>186</v>
      </c>
      <c r="E48" s="126"/>
      <c r="F48" s="116">
        <f>D48*E48</f>
        <v>0</v>
      </c>
    </row>
    <row r="49" spans="1:16" x14ac:dyDescent="0.2">
      <c r="A49" s="189"/>
      <c r="B49" s="5" t="s">
        <v>259</v>
      </c>
      <c r="C49" s="9" t="s">
        <v>23</v>
      </c>
      <c r="D49" s="7">
        <f>D46*0.15</f>
        <v>93</v>
      </c>
      <c r="E49" s="126"/>
      <c r="F49" s="116">
        <f>D49*E49</f>
        <v>0</v>
      </c>
    </row>
    <row r="50" spans="1:16" x14ac:dyDescent="0.2">
      <c r="A50" s="189"/>
      <c r="B50" s="5" t="s">
        <v>252</v>
      </c>
      <c r="C50" s="9" t="s">
        <v>23</v>
      </c>
      <c r="D50" s="7">
        <f>D46*0.05</f>
        <v>31</v>
      </c>
      <c r="E50" s="126"/>
      <c r="F50" s="116">
        <f>D50*E50</f>
        <v>0</v>
      </c>
    </row>
    <row r="51" spans="1:16" x14ac:dyDescent="0.2">
      <c r="A51" s="189"/>
      <c r="B51" s="243"/>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c r="C57" s="9"/>
      <c r="D57" s="7"/>
      <c r="E57" s="126"/>
      <c r="F57" s="116"/>
      <c r="H57" s="77"/>
      <c r="I57" s="77"/>
      <c r="J57" s="77"/>
      <c r="K57" s="77"/>
      <c r="L57" s="77"/>
      <c r="M57" s="77"/>
      <c r="N57" s="77"/>
      <c r="O57" s="77"/>
      <c r="P57" s="77"/>
    </row>
    <row r="58" spans="1:16" ht="38.25" x14ac:dyDescent="0.2">
      <c r="A58" s="189" t="s">
        <v>158</v>
      </c>
      <c r="B58" s="41" t="s">
        <v>60</v>
      </c>
      <c r="C58" s="9" t="s">
        <v>23</v>
      </c>
      <c r="D58" s="203">
        <v>70</v>
      </c>
      <c r="E58" s="126"/>
      <c r="F58" s="116"/>
    </row>
    <row r="59" spans="1:16" x14ac:dyDescent="0.2">
      <c r="A59" s="189"/>
      <c r="B59" s="5" t="s">
        <v>404</v>
      </c>
      <c r="C59" s="9" t="s">
        <v>23</v>
      </c>
      <c r="D59" s="7">
        <f>D58*0.55</f>
        <v>38.5</v>
      </c>
      <c r="E59" s="126"/>
      <c r="F59" s="116">
        <f>D59*E59</f>
        <v>0</v>
      </c>
    </row>
    <row r="60" spans="1:16" s="80" customFormat="1" x14ac:dyDescent="0.2">
      <c r="A60" s="189"/>
      <c r="B60" s="5" t="s">
        <v>324</v>
      </c>
      <c r="C60" s="9" t="s">
        <v>23</v>
      </c>
      <c r="D60" s="7">
        <f>D58*0.45</f>
        <v>31.5</v>
      </c>
      <c r="E60" s="126"/>
      <c r="F60" s="116">
        <f>D60*E60</f>
        <v>0</v>
      </c>
      <c r="H60" s="77"/>
      <c r="I60" s="77"/>
      <c r="J60" s="77"/>
      <c r="K60" s="77"/>
      <c r="L60" s="77"/>
      <c r="M60" s="77"/>
      <c r="N60" s="77"/>
      <c r="O60" s="77"/>
      <c r="P60" s="77"/>
    </row>
    <row r="61" spans="1:16" s="80" customFormat="1" x14ac:dyDescent="0.2">
      <c r="A61" s="189"/>
      <c r="B61" s="243"/>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146.85000000000002</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15</v>
      </c>
      <c r="E64" s="127"/>
      <c r="F64" s="116">
        <f>D64*E64</f>
        <v>0</v>
      </c>
    </row>
    <row r="65" spans="1:8" x14ac:dyDescent="0.2">
      <c r="A65" s="189"/>
      <c r="B65" s="41"/>
      <c r="C65" s="9"/>
      <c r="D65" s="7"/>
      <c r="E65" s="126"/>
      <c r="F65" s="116"/>
    </row>
    <row r="66" spans="1:8" ht="63.75" x14ac:dyDescent="0.2">
      <c r="A66" s="189" t="s">
        <v>161</v>
      </c>
      <c r="B66" s="41" t="s">
        <v>27</v>
      </c>
      <c r="C66" s="9" t="s">
        <v>23</v>
      </c>
      <c r="D66" s="7">
        <v>91</v>
      </c>
      <c r="E66" s="126"/>
      <c r="F66" s="116">
        <f>D66*E66</f>
        <v>0</v>
      </c>
    </row>
    <row r="67" spans="1:8" x14ac:dyDescent="0.2">
      <c r="A67" s="189"/>
      <c r="B67" s="41"/>
      <c r="C67" s="9"/>
      <c r="D67" s="7"/>
      <c r="E67" s="126"/>
      <c r="F67" s="116"/>
    </row>
    <row r="68" spans="1:8" ht="51" x14ac:dyDescent="0.2">
      <c r="A68" s="189" t="s">
        <v>162</v>
      </c>
      <c r="B68" s="41" t="s">
        <v>253</v>
      </c>
      <c r="C68" s="9" t="s">
        <v>23</v>
      </c>
      <c r="D68" s="7">
        <v>0</v>
      </c>
      <c r="E68" s="126"/>
      <c r="F68" s="116">
        <f>D68*E68</f>
        <v>0</v>
      </c>
    </row>
    <row r="69" spans="1:8" x14ac:dyDescent="0.2">
      <c r="A69" s="189"/>
      <c r="B69" s="41"/>
      <c r="C69" s="9"/>
      <c r="D69" s="7"/>
      <c r="E69" s="126"/>
      <c r="F69" s="116"/>
    </row>
    <row r="70" spans="1:8" ht="38.25" x14ac:dyDescent="0.2">
      <c r="A70" s="189" t="s">
        <v>163</v>
      </c>
      <c r="B70" s="41" t="s">
        <v>61</v>
      </c>
      <c r="C70" s="9"/>
      <c r="D70" s="203">
        <v>425</v>
      </c>
      <c r="E70" s="126"/>
      <c r="F70" s="116"/>
    </row>
    <row r="71" spans="1:8" x14ac:dyDescent="0.2">
      <c r="A71" s="189"/>
      <c r="B71" s="50" t="s">
        <v>325</v>
      </c>
      <c r="C71" s="9" t="s">
        <v>23</v>
      </c>
      <c r="D71" s="126">
        <f>0.3*D70</f>
        <v>127.5</v>
      </c>
      <c r="E71" s="126"/>
      <c r="F71" s="116">
        <f>D71*E71</f>
        <v>0</v>
      </c>
    </row>
    <row r="72" spans="1:8" x14ac:dyDescent="0.2">
      <c r="A72" s="189"/>
      <c r="B72" s="50" t="s">
        <v>326</v>
      </c>
      <c r="C72" s="9" t="s">
        <v>23</v>
      </c>
      <c r="D72" s="126">
        <f>0.7*D70</f>
        <v>297.5</v>
      </c>
      <c r="E72" s="126"/>
      <c r="F72" s="116">
        <f>D72*E72</f>
        <v>0</v>
      </c>
    </row>
    <row r="73" spans="1:8" x14ac:dyDescent="0.2">
      <c r="A73" s="189"/>
      <c r="B73" s="243"/>
      <c r="C73" s="19"/>
      <c r="D73" s="116"/>
      <c r="E73" s="126"/>
      <c r="F73" s="116"/>
    </row>
    <row r="74" spans="1:8" ht="38.25" x14ac:dyDescent="0.2">
      <c r="A74" s="189" t="s">
        <v>164</v>
      </c>
      <c r="B74" s="51" t="s">
        <v>67</v>
      </c>
      <c r="C74" s="53" t="s">
        <v>23</v>
      </c>
      <c r="D74" s="111">
        <f>D52+D58+D46-D71</f>
        <v>562.5</v>
      </c>
      <c r="E74" s="111"/>
      <c r="F74" s="116">
        <f>D74*E74</f>
        <v>0</v>
      </c>
    </row>
    <row r="75" spans="1:8" x14ac:dyDescent="0.2">
      <c r="A75" s="189"/>
      <c r="B75" s="243"/>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1</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60</v>
      </c>
      <c r="E80" s="111"/>
      <c r="F80" s="116">
        <f>D80*E80</f>
        <v>0</v>
      </c>
    </row>
    <row r="81" spans="1:10" x14ac:dyDescent="0.2">
      <c r="A81" s="189"/>
      <c r="B81" s="41"/>
      <c r="C81" s="19"/>
      <c r="D81" s="40"/>
      <c r="E81" s="126"/>
      <c r="F81" s="116"/>
    </row>
    <row r="82" spans="1:10" ht="25.5" x14ac:dyDescent="0.2">
      <c r="A82" s="189" t="s">
        <v>260</v>
      </c>
      <c r="B82" s="51" t="s">
        <v>69</v>
      </c>
      <c r="C82" s="53" t="s">
        <v>19</v>
      </c>
      <c r="D82" s="104">
        <f>D80</f>
        <v>60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8</v>
      </c>
      <c r="E88" s="7"/>
      <c r="F88" s="7">
        <f>+D88*E88</f>
        <v>0</v>
      </c>
    </row>
    <row r="89" spans="1:10" x14ac:dyDescent="0.2">
      <c r="A89" s="189"/>
      <c r="B89" s="51"/>
      <c r="C89" s="141"/>
      <c r="D89" s="111"/>
      <c r="E89" s="7"/>
      <c r="F89" s="7"/>
    </row>
    <row r="90" spans="1:10" ht="38.25" x14ac:dyDescent="0.2">
      <c r="A90" s="189" t="s">
        <v>169</v>
      </c>
      <c r="B90" s="75" t="s">
        <v>263</v>
      </c>
      <c r="C90" s="39" t="s">
        <v>19</v>
      </c>
      <c r="D90" s="7">
        <f>(D22-30)*3.4</f>
        <v>351.9</v>
      </c>
      <c r="E90" s="126"/>
      <c r="F90" s="116">
        <f>D90*E90</f>
        <v>0</v>
      </c>
    </row>
    <row r="91" spans="1:10" x14ac:dyDescent="0.2">
      <c r="A91" s="188"/>
      <c r="B91" s="243"/>
      <c r="C91" s="142"/>
      <c r="D91" s="49"/>
      <c r="E91" s="7"/>
      <c r="F91" s="124"/>
    </row>
    <row r="92" spans="1:10" ht="25.5" x14ac:dyDescent="0.2">
      <c r="A92" s="189" t="s">
        <v>170</v>
      </c>
      <c r="B92" s="51" t="s">
        <v>74</v>
      </c>
      <c r="C92" s="140" t="s">
        <v>44</v>
      </c>
      <c r="D92" s="111">
        <f>D88</f>
        <v>8</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351.9</v>
      </c>
      <c r="E94" s="126"/>
      <c r="F94" s="116">
        <f>D94*E94</f>
        <v>0</v>
      </c>
      <c r="H94" s="77"/>
      <c r="I94" s="77"/>
      <c r="J94" s="77"/>
    </row>
    <row r="95" spans="1:10" s="80" customFormat="1" x14ac:dyDescent="0.2">
      <c r="A95" s="44"/>
      <c r="B95" s="243"/>
      <c r="C95" s="9"/>
      <c r="D95" s="126"/>
      <c r="E95" s="126"/>
      <c r="F95" s="116"/>
      <c r="H95" s="77"/>
      <c r="I95" s="77"/>
      <c r="J95" s="77"/>
    </row>
    <row r="96" spans="1:10" s="80" customFormat="1" ht="38.25" x14ac:dyDescent="0.2">
      <c r="A96" s="189" t="s">
        <v>172</v>
      </c>
      <c r="B96" s="51" t="s">
        <v>255</v>
      </c>
      <c r="C96" s="9" t="s">
        <v>19</v>
      </c>
      <c r="D96" s="126">
        <f>D94</f>
        <v>351.9</v>
      </c>
      <c r="E96" s="7"/>
      <c r="F96" s="116">
        <f>D96*E96</f>
        <v>0</v>
      </c>
      <c r="H96" s="77"/>
      <c r="I96" s="77"/>
      <c r="J96" s="77"/>
    </row>
    <row r="97" spans="1:16" s="80" customFormat="1" x14ac:dyDescent="0.2">
      <c r="A97" s="188"/>
      <c r="B97" s="243"/>
      <c r="C97" s="52"/>
      <c r="D97" s="111"/>
      <c r="E97" s="7"/>
      <c r="F97" s="124"/>
      <c r="H97" s="77"/>
      <c r="I97" s="77"/>
      <c r="J97" s="77"/>
    </row>
    <row r="98" spans="1:16" s="80" customFormat="1" ht="33.75" customHeight="1" x14ac:dyDescent="0.2">
      <c r="A98" s="189" t="s">
        <v>173</v>
      </c>
      <c r="B98" s="51" t="s">
        <v>221</v>
      </c>
      <c r="C98" s="52" t="s">
        <v>19</v>
      </c>
      <c r="D98" s="111">
        <f>D90</f>
        <v>351.9</v>
      </c>
      <c r="E98" s="7"/>
      <c r="F98" s="7">
        <f>+D98*E98</f>
        <v>0</v>
      </c>
      <c r="H98" s="77"/>
      <c r="I98" s="77"/>
      <c r="J98" s="77"/>
    </row>
    <row r="99" spans="1:16" s="80" customFormat="1" x14ac:dyDescent="0.2">
      <c r="A99" s="188"/>
      <c r="B99" s="51"/>
      <c r="C99" s="52"/>
      <c r="D99" s="111"/>
      <c r="E99" s="7"/>
      <c r="F99" s="7"/>
      <c r="H99" s="77"/>
      <c r="I99" s="77"/>
      <c r="J99" s="77"/>
    </row>
    <row r="100" spans="1:16" s="80" customFormat="1" ht="38.25" x14ac:dyDescent="0.2">
      <c r="A100" s="189" t="s">
        <v>174</v>
      </c>
      <c r="B100" s="51" t="s">
        <v>338</v>
      </c>
      <c r="C100" s="52" t="s">
        <v>23</v>
      </c>
      <c r="D100" s="111">
        <f>D90*0.2</f>
        <v>70.38</v>
      </c>
      <c r="E100" s="7"/>
      <c r="F100" s="7">
        <f>+D100*E100</f>
        <v>0</v>
      </c>
      <c r="H100" s="77"/>
      <c r="I100" s="77"/>
      <c r="J100" s="77"/>
    </row>
    <row r="101" spans="1:16" s="80" customFormat="1" x14ac:dyDescent="0.2">
      <c r="A101" s="188"/>
      <c r="B101" s="243"/>
      <c r="C101" s="52"/>
      <c r="D101" s="111"/>
      <c r="E101" s="7"/>
      <c r="F101" s="7"/>
      <c r="H101" s="77"/>
      <c r="I101" s="77"/>
      <c r="J101" s="77"/>
    </row>
    <row r="102" spans="1:16" s="80" customFormat="1" ht="38.25" x14ac:dyDescent="0.2">
      <c r="A102" s="189" t="s">
        <v>175</v>
      </c>
      <c r="B102" s="51" t="s">
        <v>340</v>
      </c>
      <c r="C102" s="52" t="s">
        <v>23</v>
      </c>
      <c r="D102" s="111">
        <f>D90*0.25</f>
        <v>87.974999999999994</v>
      </c>
      <c r="E102" s="7"/>
      <c r="F102" s="7">
        <f>+D102*E102</f>
        <v>0</v>
      </c>
      <c r="H102" s="77"/>
      <c r="I102" s="77"/>
      <c r="J102" s="77"/>
    </row>
    <row r="103" spans="1:16" s="80" customFormat="1" x14ac:dyDescent="0.2">
      <c r="B103" s="243"/>
      <c r="C103" s="52"/>
      <c r="D103" s="111"/>
      <c r="E103" s="7"/>
      <c r="F103" s="132"/>
      <c r="H103" s="77"/>
      <c r="I103" s="77"/>
      <c r="J103" s="77"/>
    </row>
    <row r="104" spans="1:16" s="80" customFormat="1" ht="25.5" x14ac:dyDescent="0.2">
      <c r="A104" s="189" t="s">
        <v>177</v>
      </c>
      <c r="B104" s="51" t="s">
        <v>64</v>
      </c>
      <c r="C104" s="52" t="s">
        <v>44</v>
      </c>
      <c r="D104" s="111">
        <v>100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f>D22</f>
        <v>133.5</v>
      </c>
      <c r="E111" s="7"/>
      <c r="F111" s="49">
        <f>D111*E111</f>
        <v>0</v>
      </c>
      <c r="G111" s="62"/>
      <c r="H111" s="62"/>
      <c r="I111" s="63"/>
      <c r="J111" s="59"/>
    </row>
    <row r="112" spans="1:16" s="48" customFormat="1" x14ac:dyDescent="0.2">
      <c r="A112" s="189"/>
      <c r="B112" s="41" t="s">
        <v>142</v>
      </c>
      <c r="C112" s="22" t="s">
        <v>44</v>
      </c>
      <c r="D112" s="111">
        <v>0</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2</v>
      </c>
      <c r="E115" s="139"/>
      <c r="F115" s="138">
        <f>D115*E115</f>
        <v>0</v>
      </c>
      <c r="G115" s="62"/>
      <c r="H115" s="62"/>
      <c r="I115" s="63"/>
      <c r="J115" s="59"/>
    </row>
    <row r="116" spans="1:16" s="48" customFormat="1" x14ac:dyDescent="0.2">
      <c r="A116" s="195"/>
      <c r="B116" s="5" t="s">
        <v>33</v>
      </c>
      <c r="C116" s="137" t="s">
        <v>29</v>
      </c>
      <c r="D116" s="139">
        <v>3</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0</v>
      </c>
      <c r="E120" s="122"/>
      <c r="F120" s="49">
        <f>D120*E120</f>
        <v>0</v>
      </c>
      <c r="G120" s="30"/>
    </row>
    <row r="121" spans="1:16" x14ac:dyDescent="0.2">
      <c r="A121" s="189"/>
      <c r="B121" s="41"/>
      <c r="C121" s="19"/>
      <c r="D121" s="116"/>
      <c r="E121" s="126"/>
      <c r="F121" s="116"/>
    </row>
    <row r="122" spans="1:16" s="31" customFormat="1" ht="89.25" x14ac:dyDescent="0.2">
      <c r="A122" s="189" t="s">
        <v>182</v>
      </c>
      <c r="B122" s="118" t="s">
        <v>327</v>
      </c>
      <c r="C122" s="9" t="s">
        <v>29</v>
      </c>
      <c r="D122" s="116">
        <v>4</v>
      </c>
      <c r="E122" s="7"/>
      <c r="F122" s="49">
        <f>D122*E122</f>
        <v>0</v>
      </c>
    </row>
    <row r="123" spans="1:16" s="31" customFormat="1" x14ac:dyDescent="0.2">
      <c r="A123" s="189"/>
      <c r="B123" s="41"/>
      <c r="C123" s="9"/>
      <c r="D123" s="116"/>
      <c r="E123" s="7"/>
      <c r="F123" s="49"/>
    </row>
    <row r="124" spans="1:16" s="31" customFormat="1" ht="76.5" x14ac:dyDescent="0.2">
      <c r="A124" s="189" t="s">
        <v>183</v>
      </c>
      <c r="B124" s="118" t="s">
        <v>332</v>
      </c>
      <c r="C124" s="9" t="s">
        <v>29</v>
      </c>
      <c r="D124" s="116">
        <v>1</v>
      </c>
      <c r="E124" s="7"/>
      <c r="F124" s="49">
        <f>D124*E124</f>
        <v>0</v>
      </c>
    </row>
    <row r="125" spans="1:16" x14ac:dyDescent="0.2">
      <c r="A125" s="189"/>
      <c r="B125" s="41"/>
      <c r="C125" s="9"/>
      <c r="D125" s="40"/>
      <c r="E125" s="7"/>
      <c r="F125" s="49"/>
    </row>
    <row r="126" spans="1:16" ht="38.25" x14ac:dyDescent="0.2">
      <c r="A126" s="189" t="s">
        <v>184</v>
      </c>
      <c r="B126" s="41" t="s">
        <v>256</v>
      </c>
      <c r="C126" s="9" t="s">
        <v>29</v>
      </c>
      <c r="D126" s="40">
        <f>D122</f>
        <v>4</v>
      </c>
      <c r="E126" s="7"/>
      <c r="F126" s="49">
        <f>D126*E126</f>
        <v>0</v>
      </c>
    </row>
    <row r="127" spans="1:16" x14ac:dyDescent="0.2">
      <c r="A127" s="189"/>
      <c r="B127" s="41"/>
      <c r="C127" s="19"/>
      <c r="D127" s="116"/>
      <c r="E127" s="126"/>
      <c r="F127" s="116"/>
    </row>
    <row r="128" spans="1:16" x14ac:dyDescent="0.2">
      <c r="A128" s="189" t="s">
        <v>185</v>
      </c>
      <c r="B128" s="41" t="s">
        <v>35</v>
      </c>
      <c r="C128" s="19" t="s">
        <v>44</v>
      </c>
      <c r="D128" s="7">
        <f>$D$22</f>
        <v>133.5</v>
      </c>
      <c r="E128" s="126"/>
      <c r="F128" s="116">
        <f>D128*E128</f>
        <v>0</v>
      </c>
    </row>
    <row r="129" spans="1:8" x14ac:dyDescent="0.2">
      <c r="A129" s="189"/>
      <c r="B129" s="41"/>
      <c r="C129" s="9"/>
      <c r="D129" s="7"/>
      <c r="E129" s="7"/>
      <c r="F129" s="7"/>
    </row>
    <row r="130" spans="1:8" ht="51" x14ac:dyDescent="0.2">
      <c r="A130" s="189" t="s">
        <v>186</v>
      </c>
      <c r="B130" s="41" t="s">
        <v>36</v>
      </c>
      <c r="C130" s="19" t="s">
        <v>44</v>
      </c>
      <c r="D130" s="7">
        <f>$D$22</f>
        <v>133.5</v>
      </c>
      <c r="E130" s="126"/>
      <c r="F130" s="49">
        <f>D130*E130</f>
        <v>0</v>
      </c>
    </row>
    <row r="131" spans="1:8" x14ac:dyDescent="0.2">
      <c r="A131" s="189"/>
      <c r="B131" s="41"/>
      <c r="C131" s="19"/>
      <c r="D131" s="116"/>
      <c r="E131" s="126"/>
      <c r="F131" s="116"/>
    </row>
    <row r="132" spans="1:8" x14ac:dyDescent="0.2">
      <c r="A132" s="188"/>
      <c r="B132" s="17" t="s">
        <v>37</v>
      </c>
      <c r="C132" s="18"/>
      <c r="D132" s="116"/>
      <c r="E132" s="126"/>
      <c r="F132" s="124">
        <f>SUM(F110:F131)</f>
        <v>0</v>
      </c>
    </row>
    <row r="133" spans="1:8" x14ac:dyDescent="0.2">
      <c r="A133" s="188"/>
      <c r="B133" s="17"/>
      <c r="C133" s="18"/>
      <c r="D133" s="116"/>
      <c r="E133" s="126"/>
      <c r="F133" s="124"/>
      <c r="G133" s="97"/>
      <c r="H133" s="80"/>
    </row>
    <row r="134" spans="1:8" x14ac:dyDescent="0.2">
      <c r="A134" s="191" t="s">
        <v>14</v>
      </c>
      <c r="B134" s="172" t="s">
        <v>38</v>
      </c>
      <c r="C134" s="176"/>
      <c r="D134" s="177"/>
      <c r="E134" s="233"/>
      <c r="F134" s="175"/>
      <c r="G134" s="97"/>
    </row>
    <row r="135" spans="1:8" x14ac:dyDescent="0.2">
      <c r="A135" s="189"/>
      <c r="B135" s="41"/>
      <c r="C135" s="19"/>
      <c r="D135" s="116"/>
      <c r="E135" s="126"/>
      <c r="F135" s="116"/>
      <c r="G135" s="97"/>
    </row>
    <row r="136" spans="1:8" ht="25.5" x14ac:dyDescent="0.2">
      <c r="A136" s="189" t="s">
        <v>189</v>
      </c>
      <c r="B136" s="41" t="s">
        <v>205</v>
      </c>
      <c r="C136" s="19" t="s">
        <v>29</v>
      </c>
      <c r="D136" s="116">
        <v>4</v>
      </c>
      <c r="E136" s="126"/>
      <c r="F136" s="49">
        <f>D136*E136</f>
        <v>0</v>
      </c>
    </row>
    <row r="137" spans="1:8" x14ac:dyDescent="0.2">
      <c r="A137" s="189"/>
      <c r="B137" s="41"/>
      <c r="C137" s="19"/>
      <c r="D137" s="116"/>
      <c r="E137" s="126"/>
      <c r="F137" s="116"/>
    </row>
    <row r="138" spans="1:8" ht="25.5" x14ac:dyDescent="0.2">
      <c r="A138" s="189" t="s">
        <v>190</v>
      </c>
      <c r="B138" s="41" t="s">
        <v>354</v>
      </c>
      <c r="C138" s="19" t="s">
        <v>29</v>
      </c>
      <c r="D138" s="116">
        <v>2</v>
      </c>
      <c r="E138" s="126"/>
      <c r="F138" s="49">
        <f>D138*E138</f>
        <v>0</v>
      </c>
    </row>
    <row r="139" spans="1:8" x14ac:dyDescent="0.2">
      <c r="A139" s="189"/>
      <c r="B139" s="41"/>
      <c r="C139" s="19"/>
      <c r="D139" s="116"/>
      <c r="E139" s="126"/>
      <c r="F139" s="49"/>
    </row>
    <row r="140" spans="1:8" x14ac:dyDescent="0.2">
      <c r="A140" s="189" t="s">
        <v>192</v>
      </c>
      <c r="B140" s="41" t="s">
        <v>353</v>
      </c>
      <c r="C140" s="19" t="s">
        <v>29</v>
      </c>
      <c r="D140" s="116">
        <v>1</v>
      </c>
      <c r="E140" s="126"/>
      <c r="F140" s="49">
        <f>D140*E140</f>
        <v>0</v>
      </c>
    </row>
    <row r="141" spans="1:8" x14ac:dyDescent="0.2">
      <c r="A141" s="189"/>
      <c r="B141" s="41"/>
      <c r="C141" s="19"/>
      <c r="D141" s="116"/>
      <c r="E141" s="126"/>
      <c r="F141" s="116"/>
    </row>
    <row r="142" spans="1:8" ht="25.5" x14ac:dyDescent="0.2">
      <c r="A142" s="189" t="s">
        <v>193</v>
      </c>
      <c r="B142" s="41" t="s">
        <v>39</v>
      </c>
      <c r="C142" s="19" t="s">
        <v>22</v>
      </c>
      <c r="D142" s="116">
        <v>80</v>
      </c>
      <c r="E142" s="126"/>
      <c r="F142" s="49">
        <f>D142*E142</f>
        <v>0</v>
      </c>
    </row>
    <row r="143" spans="1:8" x14ac:dyDescent="0.2">
      <c r="A143" s="189"/>
      <c r="B143" s="41"/>
      <c r="C143" s="19"/>
      <c r="D143" s="116"/>
      <c r="E143" s="126"/>
      <c r="F143" s="116"/>
    </row>
    <row r="144" spans="1:8" ht="51" x14ac:dyDescent="0.2">
      <c r="A144" s="189" t="s">
        <v>194</v>
      </c>
      <c r="B144" s="41" t="s">
        <v>406</v>
      </c>
      <c r="C144" s="19" t="s">
        <v>22</v>
      </c>
      <c r="D144" s="116">
        <v>2</v>
      </c>
      <c r="E144" s="126"/>
      <c r="F144" s="49">
        <f>D144*E144</f>
        <v>0</v>
      </c>
    </row>
    <row r="145" spans="1:36" x14ac:dyDescent="0.2">
      <c r="A145" s="189"/>
      <c r="B145" s="41"/>
      <c r="C145" s="19"/>
      <c r="D145" s="116"/>
      <c r="E145" s="126"/>
      <c r="F145" s="49"/>
    </row>
    <row r="146" spans="1:36" ht="51" x14ac:dyDescent="0.2">
      <c r="A146" s="189" t="s">
        <v>195</v>
      </c>
      <c r="B146" s="41" t="s">
        <v>407</v>
      </c>
      <c r="C146" s="19" t="s">
        <v>22</v>
      </c>
      <c r="D146" s="116">
        <v>30</v>
      </c>
      <c r="E146" s="126"/>
      <c r="F146" s="49">
        <f>D146*E146</f>
        <v>0</v>
      </c>
    </row>
    <row r="147" spans="1:36" x14ac:dyDescent="0.2">
      <c r="A147" s="189"/>
      <c r="B147" s="41"/>
      <c r="C147" s="19"/>
      <c r="D147" s="116"/>
      <c r="E147" s="126"/>
      <c r="F147" s="49"/>
    </row>
    <row r="148" spans="1:36" ht="51" x14ac:dyDescent="0.2">
      <c r="A148" s="189" t="s">
        <v>196</v>
      </c>
      <c r="B148" s="41" t="s">
        <v>335</v>
      </c>
      <c r="C148" s="52" t="s">
        <v>44</v>
      </c>
      <c r="D148" s="111">
        <v>0</v>
      </c>
      <c r="E148" s="7"/>
      <c r="F148" s="49">
        <f>D148*E148</f>
        <v>0</v>
      </c>
    </row>
    <row r="149" spans="1:36" x14ac:dyDescent="0.2">
      <c r="A149" s="189"/>
      <c r="B149" s="17"/>
      <c r="C149" s="18"/>
      <c r="D149" s="116"/>
      <c r="E149" s="126"/>
      <c r="F149" s="124"/>
    </row>
    <row r="150" spans="1:36" x14ac:dyDescent="0.2">
      <c r="A150" s="188"/>
      <c r="B150" s="17" t="s">
        <v>40</v>
      </c>
      <c r="C150" s="18"/>
      <c r="D150" s="116"/>
      <c r="E150" s="126"/>
      <c r="F150" s="124">
        <f>SUM(F135:F149)</f>
        <v>0</v>
      </c>
    </row>
    <row r="151" spans="1:36" s="80" customFormat="1" x14ac:dyDescent="0.2">
      <c r="A151" s="55"/>
      <c r="B151" s="56"/>
      <c r="C151" s="113"/>
      <c r="D151" s="127"/>
      <c r="E151" s="127"/>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x14ac:dyDescent="0.2">
      <c r="A152" s="180" t="s">
        <v>15</v>
      </c>
      <c r="B152" s="181" t="s">
        <v>41</v>
      </c>
      <c r="C152" s="182"/>
      <c r="D152" s="183"/>
      <c r="E152" s="183"/>
      <c r="F152" s="183"/>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55"/>
      <c r="B153" s="56"/>
      <c r="C153" s="113"/>
      <c r="D153" s="127"/>
      <c r="E153" s="127"/>
      <c r="F153" s="12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165.75" x14ac:dyDescent="0.2">
      <c r="A154" s="64" t="s">
        <v>197</v>
      </c>
      <c r="B154" s="65" t="s">
        <v>202</v>
      </c>
      <c r="C154" s="114" t="s">
        <v>29</v>
      </c>
      <c r="D154" s="7">
        <v>2</v>
      </c>
      <c r="E154" s="127"/>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187"/>
      <c r="B155" s="66"/>
      <c r="C155" s="115"/>
      <c r="D155" s="128"/>
      <c r="E155" s="128"/>
      <c r="F155" s="12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ht="38.25" x14ac:dyDescent="0.2">
      <c r="A156" s="64" t="s">
        <v>198</v>
      </c>
      <c r="B156" s="41" t="s">
        <v>203</v>
      </c>
      <c r="C156" s="114" t="s">
        <v>29</v>
      </c>
      <c r="D156" s="129">
        <f>D154</f>
        <v>2</v>
      </c>
      <c r="E156" s="128"/>
      <c r="F156" s="49">
        <f>D156*E156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64"/>
      <c r="B157" s="41"/>
      <c r="C157" s="114"/>
      <c r="D157" s="129"/>
      <c r="E157" s="128"/>
      <c r="F157" s="49"/>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ht="89.25" x14ac:dyDescent="0.2">
      <c r="A158" s="64" t="s">
        <v>199</v>
      </c>
      <c r="B158" s="41" t="s">
        <v>408</v>
      </c>
      <c r="C158" s="115" t="s">
        <v>29</v>
      </c>
      <c r="D158" s="128">
        <f>D156</f>
        <v>2</v>
      </c>
      <c r="E158" s="128"/>
      <c r="F158" s="49">
        <f>D158*E158</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67"/>
      <c r="B159" s="66"/>
      <c r="C159" s="115"/>
      <c r="D159" s="128"/>
      <c r="E159" s="128"/>
      <c r="F159" s="12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x14ac:dyDescent="0.2">
      <c r="A160" s="55" t="s">
        <v>15</v>
      </c>
      <c r="B160" s="61" t="s">
        <v>76</v>
      </c>
      <c r="C160" s="113"/>
      <c r="D160" s="127"/>
      <c r="E160" s="127"/>
      <c r="F160" s="134">
        <f>+SUM(F154:F159)</f>
        <v>0</v>
      </c>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55"/>
      <c r="B161" s="61"/>
      <c r="C161" s="113"/>
      <c r="D161" s="127"/>
      <c r="E161" s="127"/>
      <c r="F161" s="134"/>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s="80" customFormat="1" x14ac:dyDescent="0.2">
      <c r="A162" s="191" t="s">
        <v>62</v>
      </c>
      <c r="B162" s="184" t="s">
        <v>42</v>
      </c>
      <c r="C162" s="185"/>
      <c r="D162" s="175"/>
      <c r="E162" s="233"/>
      <c r="F162" s="186"/>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row>
    <row r="163" spans="1:36" s="80" customFormat="1" x14ac:dyDescent="0.2">
      <c r="A163" s="189"/>
      <c r="B163" s="41"/>
      <c r="C163" s="18"/>
      <c r="D163" s="116"/>
      <c r="E163" s="126"/>
      <c r="F163" s="122"/>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row>
    <row r="164" spans="1:36" x14ac:dyDescent="0.2">
      <c r="A164" s="189" t="s">
        <v>200</v>
      </c>
      <c r="B164" s="68" t="s">
        <v>43</v>
      </c>
      <c r="C164" s="9" t="s">
        <v>34</v>
      </c>
      <c r="D164" s="116">
        <v>1</v>
      </c>
      <c r="E164" s="126"/>
      <c r="F164" s="49">
        <f>D164*E164</f>
        <v>0</v>
      </c>
    </row>
    <row r="165" spans="1:36" x14ac:dyDescent="0.2">
      <c r="A165" s="189"/>
      <c r="B165" s="68"/>
      <c r="C165" s="19"/>
      <c r="D165" s="116"/>
      <c r="E165" s="126"/>
      <c r="F165" s="116"/>
    </row>
    <row r="166" spans="1:36" ht="25.5" x14ac:dyDescent="0.2">
      <c r="A166" s="189" t="s">
        <v>201</v>
      </c>
      <c r="B166" s="41" t="s">
        <v>409</v>
      </c>
      <c r="C166" s="22" t="s">
        <v>44</v>
      </c>
      <c r="D166" s="7">
        <f>$D$22</f>
        <v>133.5</v>
      </c>
      <c r="E166" s="122"/>
      <c r="F166" s="49">
        <f>D166*E166</f>
        <v>0</v>
      </c>
    </row>
    <row r="167" spans="1:36" x14ac:dyDescent="0.2">
      <c r="A167" s="189"/>
      <c r="B167" s="41"/>
      <c r="C167" s="19"/>
      <c r="D167" s="116"/>
      <c r="E167" s="126"/>
      <c r="F167" s="116"/>
    </row>
    <row r="168" spans="1:36" x14ac:dyDescent="0.2">
      <c r="A168" s="188" t="s">
        <v>16</v>
      </c>
      <c r="B168" s="17" t="s">
        <v>71</v>
      </c>
      <c r="C168" s="18"/>
      <c r="D168" s="116"/>
      <c r="E168" s="126"/>
      <c r="F168" s="124">
        <f>SUM(F164:F167)</f>
        <v>0</v>
      </c>
    </row>
    <row r="169" spans="1:36" s="80" customFormat="1" x14ac:dyDescent="0.2">
      <c r="A169" s="197"/>
      <c r="B169" s="86"/>
      <c r="C169" s="87"/>
      <c r="D169" s="85"/>
      <c r="E169" s="234"/>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7"/>
      <c r="B170" s="86"/>
      <c r="C170" s="87"/>
      <c r="D170" s="85"/>
      <c r="E170" s="234"/>
      <c r="F170" s="135"/>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7"/>
      <c r="B171" s="86"/>
      <c r="C171" s="87"/>
      <c r="D171" s="85"/>
      <c r="E171" s="234"/>
      <c r="F171" s="135"/>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7"/>
      <c r="B172" s="86"/>
      <c r="C172" s="87"/>
      <c r="D172" s="85"/>
      <c r="E172" s="234"/>
      <c r="F172" s="135"/>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7"/>
      <c r="B173" s="86"/>
      <c r="C173" s="87"/>
      <c r="D173" s="85"/>
      <c r="E173" s="235"/>
      <c r="F173" s="135"/>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7"/>
      <c r="D175" s="85"/>
      <c r="E175" s="234"/>
      <c r="F175" s="136"/>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7"/>
      <c r="D176" s="85"/>
      <c r="E176" s="234"/>
      <c r="F176" s="136"/>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8"/>
      <c r="B177" s="74"/>
      <c r="C177" s="87"/>
      <c r="D177" s="85"/>
      <c r="E177" s="234"/>
      <c r="F177" s="136"/>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7"/>
      <c r="D178" s="85"/>
      <c r="E178" s="234"/>
      <c r="F178" s="136"/>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s="80" customFormat="1" x14ac:dyDescent="0.2">
      <c r="A179" s="198"/>
      <c r="B179" s="74"/>
      <c r="C179" s="83"/>
      <c r="D179" s="85"/>
      <c r="E179" s="131"/>
      <c r="F179" s="131"/>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row>
    <row r="180" spans="1:36" s="80" customFormat="1" x14ac:dyDescent="0.2">
      <c r="A180" s="198"/>
      <c r="B180" s="74"/>
      <c r="C180" s="83"/>
      <c r="D180" s="85"/>
      <c r="E180" s="131"/>
      <c r="F180" s="131"/>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row>
    <row r="181" spans="1:36" x14ac:dyDescent="0.2">
      <c r="C181" s="83"/>
      <c r="E181" s="131"/>
      <c r="F181" s="131"/>
    </row>
    <row r="182" spans="1:36" x14ac:dyDescent="0.2">
      <c r="C182" s="83"/>
      <c r="E182" s="131"/>
      <c r="F182" s="131"/>
    </row>
    <row r="183" spans="1:36" x14ac:dyDescent="0.2">
      <c r="C183" s="83"/>
      <c r="E183" s="131"/>
      <c r="F183" s="131"/>
    </row>
    <row r="184" spans="1:36" x14ac:dyDescent="0.2">
      <c r="C184" s="83"/>
      <c r="E184" s="131"/>
      <c r="F184" s="131"/>
    </row>
    <row r="185" spans="1:36" x14ac:dyDescent="0.2">
      <c r="C185" s="83"/>
      <c r="E185" s="131"/>
      <c r="F185" s="131"/>
    </row>
    <row r="186" spans="1:36" x14ac:dyDescent="0.2">
      <c r="C186" s="83"/>
      <c r="E186" s="131"/>
      <c r="F186" s="131"/>
    </row>
    <row r="187" spans="1:36" x14ac:dyDescent="0.2">
      <c r="C187" s="83"/>
      <c r="E187" s="131"/>
      <c r="F187" s="131"/>
    </row>
    <row r="188" spans="1:36" x14ac:dyDescent="0.2">
      <c r="C188" s="83"/>
      <c r="E188" s="131"/>
      <c r="F188" s="131"/>
    </row>
    <row r="189" spans="1:36" x14ac:dyDescent="0.2">
      <c r="C189" s="83"/>
      <c r="E189" s="131"/>
      <c r="F189" s="131"/>
    </row>
    <row r="190" spans="1:36" x14ac:dyDescent="0.2">
      <c r="C190" s="83"/>
      <c r="E190" s="131"/>
      <c r="F190" s="131"/>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D6282-9584-424D-BAA4-0B0445129D9F}">
  <sheetPr>
    <tabColor rgb="FF92D050"/>
    <pageSetUpPr fitToPage="1"/>
  </sheetPr>
  <dimension ref="A1:AJ194"/>
  <sheetViews>
    <sheetView zoomScale="115" zoomScaleNormal="115" zoomScalePageLayoutView="85" workbookViewId="0">
      <selection activeCell="B30" sqref="B30"/>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356</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B112</f>
        <v xml:space="preserve"> Skupaj CESTARSKA DELA:</v>
      </c>
      <c r="C11" s="6"/>
      <c r="D11" s="18"/>
      <c r="E11" s="7"/>
      <c r="F11" s="124">
        <f>F112</f>
        <v>0</v>
      </c>
      <c r="H11" s="77"/>
      <c r="I11" s="77"/>
      <c r="J11" s="77"/>
    </row>
    <row r="12" spans="1:36" s="31" customFormat="1" x14ac:dyDescent="0.2">
      <c r="A12" s="188" t="s">
        <v>13</v>
      </c>
      <c r="B12" s="26" t="str">
        <f>+B136</f>
        <v xml:space="preserve"> Skupaj KANALIZACIJSKA DELA:</v>
      </c>
      <c r="C12" s="27"/>
      <c r="D12" s="43"/>
      <c r="E12" s="123"/>
      <c r="F12" s="124">
        <f>+F136</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+B154</f>
        <v xml:space="preserve"> Skupaj KRIŽANJA:</v>
      </c>
      <c r="C13" s="27"/>
      <c r="D13" s="43"/>
      <c r="E13" s="123"/>
      <c r="F13" s="124">
        <f>+F154</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+B164</f>
        <v xml:space="preserve"> Skupaj ODCEPI za HP:</v>
      </c>
      <c r="C14" s="27"/>
      <c r="D14" s="43"/>
      <c r="E14" s="123"/>
      <c r="F14" s="124">
        <f>+F164</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+B172</f>
        <v xml:space="preserve"> Skupaj ZAKLJUČNA DELA:</v>
      </c>
      <c r="C15" s="27"/>
      <c r="D15" s="43"/>
      <c r="E15" s="123"/>
      <c r="F15" s="124">
        <f>F172</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77.099999999999994</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3</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122">
        <v>6</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5</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1</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0</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304</v>
      </c>
      <c r="E46" s="126"/>
      <c r="F46" s="116"/>
    </row>
    <row r="47" spans="1:10" x14ac:dyDescent="0.2">
      <c r="A47" s="189"/>
      <c r="B47" s="5" t="s">
        <v>322</v>
      </c>
      <c r="C47" s="9" t="s">
        <v>23</v>
      </c>
      <c r="D47" s="7">
        <f>D46*0.4</f>
        <v>121.60000000000001</v>
      </c>
      <c r="E47" s="126"/>
      <c r="F47" s="116">
        <f>D47*E47</f>
        <v>0</v>
      </c>
    </row>
    <row r="48" spans="1:10" x14ac:dyDescent="0.2">
      <c r="A48" s="189"/>
      <c r="B48" s="5" t="s">
        <v>323</v>
      </c>
      <c r="C48" s="9" t="s">
        <v>23</v>
      </c>
      <c r="D48" s="7">
        <f>D46*0.3</f>
        <v>91.2</v>
      </c>
      <c r="E48" s="126"/>
      <c r="F48" s="116">
        <f>D48*E48</f>
        <v>0</v>
      </c>
    </row>
    <row r="49" spans="1:16" x14ac:dyDescent="0.2">
      <c r="A49" s="189"/>
      <c r="B49" s="5" t="s">
        <v>259</v>
      </c>
      <c r="C49" s="9" t="s">
        <v>23</v>
      </c>
      <c r="D49" s="7">
        <f>D46*0.15</f>
        <v>45.6</v>
      </c>
      <c r="E49" s="126"/>
      <c r="F49" s="116">
        <f>D49*E49</f>
        <v>0</v>
      </c>
    </row>
    <row r="50" spans="1:16" x14ac:dyDescent="0.2">
      <c r="A50" s="189"/>
      <c r="B50" s="5" t="s">
        <v>252</v>
      </c>
      <c r="C50" s="9" t="s">
        <v>23</v>
      </c>
      <c r="D50" s="7">
        <f>D46*0.05</f>
        <v>15.200000000000001</v>
      </c>
      <c r="E50" s="126"/>
      <c r="F50" s="116">
        <f>D50*E50</f>
        <v>0</v>
      </c>
    </row>
    <row r="51" spans="1:16" x14ac:dyDescent="0.2">
      <c r="A51" s="189"/>
      <c r="B51" s="243"/>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c r="C57" s="9"/>
      <c r="D57" s="7"/>
      <c r="E57" s="126"/>
      <c r="F57" s="116"/>
      <c r="H57" s="77"/>
      <c r="I57" s="77"/>
      <c r="J57" s="77"/>
      <c r="K57" s="77"/>
      <c r="L57" s="77"/>
      <c r="M57" s="77"/>
      <c r="N57" s="77"/>
      <c r="O57" s="77"/>
      <c r="P57" s="77"/>
    </row>
    <row r="58" spans="1:16" ht="38.25" x14ac:dyDescent="0.2">
      <c r="A58" s="189" t="s">
        <v>158</v>
      </c>
      <c r="B58" s="41" t="s">
        <v>60</v>
      </c>
      <c r="C58" s="9" t="s">
        <v>23</v>
      </c>
      <c r="D58" s="203">
        <v>16</v>
      </c>
      <c r="E58" s="126"/>
      <c r="F58" s="116"/>
    </row>
    <row r="59" spans="1:16" x14ac:dyDescent="0.2">
      <c r="A59" s="189"/>
      <c r="B59" s="5" t="s">
        <v>404</v>
      </c>
      <c r="C59" s="9" t="s">
        <v>23</v>
      </c>
      <c r="D59" s="7">
        <f>D58*0.55</f>
        <v>8.8000000000000007</v>
      </c>
      <c r="E59" s="126"/>
      <c r="F59" s="116">
        <f>D59*E59</f>
        <v>0</v>
      </c>
    </row>
    <row r="60" spans="1:16" s="80" customFormat="1" x14ac:dyDescent="0.2">
      <c r="A60" s="189"/>
      <c r="B60" s="5" t="s">
        <v>324</v>
      </c>
      <c r="C60" s="9" t="s">
        <v>23</v>
      </c>
      <c r="D60" s="7">
        <f>D58*0.45</f>
        <v>7.2</v>
      </c>
      <c r="E60" s="126"/>
      <c r="F60" s="116">
        <f>D60*E60</f>
        <v>0</v>
      </c>
      <c r="H60" s="77"/>
      <c r="I60" s="77"/>
      <c r="J60" s="77"/>
      <c r="K60" s="77"/>
      <c r="L60" s="77"/>
      <c r="M60" s="77"/>
      <c r="N60" s="77"/>
      <c r="O60" s="77"/>
      <c r="P60" s="77"/>
    </row>
    <row r="61" spans="1:16" s="80" customFormat="1" x14ac:dyDescent="0.2">
      <c r="A61" s="189"/>
      <c r="B61" s="243"/>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84.81</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9</v>
      </c>
      <c r="E64" s="127"/>
      <c r="F64" s="116">
        <f>D64*E64</f>
        <v>0</v>
      </c>
    </row>
    <row r="65" spans="1:8" x14ac:dyDescent="0.2">
      <c r="A65" s="189"/>
      <c r="B65" s="41"/>
      <c r="C65" s="9"/>
      <c r="D65" s="7"/>
      <c r="E65" s="126"/>
      <c r="F65" s="116"/>
    </row>
    <row r="66" spans="1:8" ht="63.75" x14ac:dyDescent="0.2">
      <c r="A66" s="189" t="s">
        <v>161</v>
      </c>
      <c r="B66" s="41" t="s">
        <v>27</v>
      </c>
      <c r="C66" s="9" t="s">
        <v>23</v>
      </c>
      <c r="D66" s="7">
        <v>53</v>
      </c>
      <c r="E66" s="126"/>
      <c r="F66" s="116">
        <f>D66*E66</f>
        <v>0</v>
      </c>
    </row>
    <row r="67" spans="1:8" x14ac:dyDescent="0.2">
      <c r="A67" s="189"/>
      <c r="B67" s="41"/>
      <c r="C67" s="9"/>
      <c r="D67" s="7"/>
      <c r="E67" s="126"/>
      <c r="F67" s="116"/>
    </row>
    <row r="68" spans="1:8" ht="51" x14ac:dyDescent="0.2">
      <c r="A68" s="189" t="s">
        <v>162</v>
      </c>
      <c r="B68" s="41" t="s">
        <v>253</v>
      </c>
      <c r="C68" s="9" t="s">
        <v>23</v>
      </c>
      <c r="D68" s="7">
        <f>D66+D64+D104+D106</f>
        <v>62</v>
      </c>
      <c r="E68" s="126"/>
      <c r="F68" s="116">
        <f>D68*E68</f>
        <v>0</v>
      </c>
    </row>
    <row r="69" spans="1:8" x14ac:dyDescent="0.2">
      <c r="A69" s="189"/>
      <c r="B69" s="41"/>
      <c r="C69" s="9"/>
      <c r="D69" s="7"/>
      <c r="E69" s="126"/>
      <c r="F69" s="116"/>
    </row>
    <row r="70" spans="1:8" ht="38.25" x14ac:dyDescent="0.2">
      <c r="A70" s="189" t="s">
        <v>163</v>
      </c>
      <c r="B70" s="41" t="s">
        <v>61</v>
      </c>
      <c r="C70" s="9"/>
      <c r="D70" s="203">
        <v>158</v>
      </c>
      <c r="E70" s="126"/>
      <c r="F70" s="116"/>
    </row>
    <row r="71" spans="1:8" x14ac:dyDescent="0.2">
      <c r="A71" s="189"/>
      <c r="B71" s="50" t="s">
        <v>325</v>
      </c>
      <c r="C71" s="9" t="s">
        <v>23</v>
      </c>
      <c r="D71" s="126">
        <f>0.3*D70</f>
        <v>47.4</v>
      </c>
      <c r="E71" s="126"/>
      <c r="F71" s="116">
        <f>D71*E71</f>
        <v>0</v>
      </c>
    </row>
    <row r="72" spans="1:8" x14ac:dyDescent="0.2">
      <c r="A72" s="189"/>
      <c r="B72" s="50" t="s">
        <v>326</v>
      </c>
      <c r="C72" s="9" t="s">
        <v>23</v>
      </c>
      <c r="D72" s="126">
        <f>0.7*D70</f>
        <v>110.6</v>
      </c>
      <c r="E72" s="126"/>
      <c r="F72" s="116">
        <f>D72*E72</f>
        <v>0</v>
      </c>
    </row>
    <row r="73" spans="1:8" x14ac:dyDescent="0.2">
      <c r="A73" s="189"/>
      <c r="B73" s="243"/>
      <c r="C73" s="19"/>
      <c r="D73" s="116"/>
      <c r="E73" s="126"/>
      <c r="F73" s="116"/>
    </row>
    <row r="74" spans="1:8" ht="38.25" x14ac:dyDescent="0.2">
      <c r="A74" s="189" t="s">
        <v>164</v>
      </c>
      <c r="B74" s="51" t="s">
        <v>67</v>
      </c>
      <c r="C74" s="53" t="s">
        <v>23</v>
      </c>
      <c r="D74" s="111">
        <f>D52+D58+D46-D71</f>
        <v>272.60000000000002</v>
      </c>
      <c r="E74" s="111"/>
      <c r="F74" s="116">
        <f>D74*E74</f>
        <v>0</v>
      </c>
    </row>
    <row r="75" spans="1:8" x14ac:dyDescent="0.2">
      <c r="A75" s="189"/>
      <c r="B75" s="243"/>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3</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0</v>
      </c>
      <c r="E80" s="111"/>
      <c r="F80" s="116">
        <f>D80*E80</f>
        <v>0</v>
      </c>
    </row>
    <row r="81" spans="1:10" x14ac:dyDescent="0.2">
      <c r="A81" s="189"/>
      <c r="B81" s="41"/>
      <c r="C81" s="19"/>
      <c r="D81" s="40"/>
      <c r="E81" s="126"/>
      <c r="F81" s="116"/>
    </row>
    <row r="82" spans="1:10" ht="25.5" x14ac:dyDescent="0.2">
      <c r="A82" s="189" t="s">
        <v>260</v>
      </c>
      <c r="B82" s="51" t="s">
        <v>69</v>
      </c>
      <c r="C82" s="53" t="s">
        <v>19</v>
      </c>
      <c r="D82" s="104">
        <f>D80</f>
        <v>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254"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0</v>
      </c>
      <c r="E88" s="7"/>
      <c r="F88" s="7">
        <f>+D88*E88</f>
        <v>0</v>
      </c>
    </row>
    <row r="89" spans="1:10" x14ac:dyDescent="0.2">
      <c r="A89" s="189"/>
      <c r="B89" s="51"/>
      <c r="C89" s="141"/>
      <c r="D89" s="111"/>
      <c r="E89" s="7"/>
      <c r="F89" s="7"/>
    </row>
    <row r="90" spans="1:10" ht="38.25" x14ac:dyDescent="0.2">
      <c r="A90" s="189" t="s">
        <v>169</v>
      </c>
      <c r="B90" s="75" t="s">
        <v>263</v>
      </c>
      <c r="C90" s="39" t="s">
        <v>19</v>
      </c>
      <c r="D90" s="7">
        <v>0</v>
      </c>
      <c r="E90" s="126"/>
      <c r="F90" s="116">
        <f>D90*E90</f>
        <v>0</v>
      </c>
    </row>
    <row r="91" spans="1:10" x14ac:dyDescent="0.2">
      <c r="A91" s="189"/>
      <c r="B91" s="75"/>
      <c r="C91" s="39"/>
      <c r="D91" s="7"/>
      <c r="E91" s="126"/>
      <c r="F91" s="116"/>
    </row>
    <row r="92" spans="1:10" ht="38.25" x14ac:dyDescent="0.2">
      <c r="A92" s="189" t="s">
        <v>170</v>
      </c>
      <c r="B92" s="75" t="s">
        <v>361</v>
      </c>
      <c r="C92" s="39" t="s">
        <v>19</v>
      </c>
      <c r="D92" s="7">
        <f>(D22)*3.1</f>
        <v>239.01</v>
      </c>
      <c r="E92" s="126"/>
      <c r="F92" s="116">
        <f>D92*E92</f>
        <v>0</v>
      </c>
    </row>
    <row r="93" spans="1:10" x14ac:dyDescent="0.2">
      <c r="A93" s="188"/>
      <c r="B93" s="243"/>
      <c r="C93" s="142"/>
      <c r="D93" s="49"/>
      <c r="E93" s="7"/>
      <c r="F93" s="124"/>
    </row>
    <row r="94" spans="1:10" ht="25.5" x14ac:dyDescent="0.2">
      <c r="A94" s="44" t="s">
        <v>171</v>
      </c>
      <c r="B94" s="51" t="s">
        <v>74</v>
      </c>
      <c r="C94" s="140" t="s">
        <v>44</v>
      </c>
      <c r="D94" s="111">
        <f>D88</f>
        <v>0</v>
      </c>
      <c r="E94" s="7"/>
      <c r="F94" s="7">
        <f>+D94*E94</f>
        <v>0</v>
      </c>
    </row>
    <row r="95" spans="1:10" s="80" customFormat="1" x14ac:dyDescent="0.2">
      <c r="A95" s="44"/>
      <c r="B95" s="51"/>
      <c r="C95" s="109"/>
      <c r="D95" s="111"/>
      <c r="E95" s="7"/>
      <c r="F95" s="124"/>
      <c r="H95" s="77"/>
      <c r="I95" s="77"/>
      <c r="J95" s="77"/>
    </row>
    <row r="96" spans="1:10" s="80" customFormat="1" ht="38.25" x14ac:dyDescent="0.2">
      <c r="A96" s="189" t="s">
        <v>172</v>
      </c>
      <c r="B96" s="51" t="s">
        <v>254</v>
      </c>
      <c r="C96" s="9" t="s">
        <v>19</v>
      </c>
      <c r="D96" s="126">
        <f>D90</f>
        <v>0</v>
      </c>
      <c r="E96" s="126"/>
      <c r="F96" s="116">
        <f>D96*E96</f>
        <v>0</v>
      </c>
      <c r="H96" s="77"/>
      <c r="I96" s="77"/>
      <c r="J96" s="77"/>
    </row>
    <row r="97" spans="1:10" s="80" customFormat="1" x14ac:dyDescent="0.2">
      <c r="A97" s="188"/>
      <c r="B97" s="51"/>
      <c r="C97" s="9"/>
      <c r="D97" s="126"/>
      <c r="E97" s="126"/>
      <c r="F97" s="116"/>
      <c r="H97" s="77"/>
      <c r="I97" s="77"/>
      <c r="J97" s="77"/>
    </row>
    <row r="98" spans="1:10" s="80" customFormat="1" ht="38.25" x14ac:dyDescent="0.2">
      <c r="A98" s="189" t="s">
        <v>173</v>
      </c>
      <c r="B98" s="45" t="s">
        <v>362</v>
      </c>
      <c r="C98" s="9" t="s">
        <v>19</v>
      </c>
      <c r="D98" s="126">
        <f>D92</f>
        <v>239.01</v>
      </c>
      <c r="E98" s="7"/>
      <c r="F98" s="116">
        <f>D98*E98</f>
        <v>0</v>
      </c>
      <c r="H98" s="77"/>
      <c r="I98" s="77"/>
      <c r="J98" s="77"/>
    </row>
    <row r="99" spans="1:10" s="80" customFormat="1" x14ac:dyDescent="0.2">
      <c r="A99" s="189"/>
      <c r="B99" s="45"/>
      <c r="C99" s="9"/>
      <c r="D99" s="126"/>
      <c r="E99" s="7"/>
      <c r="F99" s="116"/>
      <c r="H99" s="77"/>
      <c r="I99" s="77"/>
      <c r="J99" s="77"/>
    </row>
    <row r="100" spans="1:10" s="80" customFormat="1" ht="38.25" x14ac:dyDescent="0.2">
      <c r="A100" s="189" t="s">
        <v>174</v>
      </c>
      <c r="B100" s="51" t="s">
        <v>255</v>
      </c>
      <c r="C100" s="9" t="s">
        <v>19</v>
      </c>
      <c r="D100" s="126">
        <f>D96</f>
        <v>0</v>
      </c>
      <c r="E100" s="7"/>
      <c r="F100" s="116">
        <f>D100*E100</f>
        <v>0</v>
      </c>
      <c r="H100" s="77"/>
      <c r="I100" s="77"/>
      <c r="J100" s="77"/>
    </row>
    <row r="101" spans="1:10" s="80" customFormat="1" x14ac:dyDescent="0.2">
      <c r="A101" s="188"/>
      <c r="B101" s="243"/>
      <c r="C101" s="52"/>
      <c r="D101" s="111"/>
      <c r="E101" s="7"/>
      <c r="F101" s="124"/>
      <c r="H101" s="77"/>
      <c r="I101" s="77"/>
      <c r="J101" s="77"/>
    </row>
    <row r="102" spans="1:10" s="80" customFormat="1" ht="33.75" customHeight="1" x14ac:dyDescent="0.2">
      <c r="A102" s="189" t="s">
        <v>175</v>
      </c>
      <c r="B102" s="51" t="s">
        <v>221</v>
      </c>
      <c r="C102" s="52" t="s">
        <v>19</v>
      </c>
      <c r="D102" s="111">
        <f>D90</f>
        <v>0</v>
      </c>
      <c r="E102" s="7"/>
      <c r="F102" s="7">
        <f>+D102*E102</f>
        <v>0</v>
      </c>
      <c r="H102" s="77"/>
      <c r="I102" s="77"/>
      <c r="J102" s="77"/>
    </row>
    <row r="103" spans="1:10" s="80" customFormat="1" x14ac:dyDescent="0.2">
      <c r="B103" s="51"/>
      <c r="C103" s="52"/>
      <c r="D103" s="111"/>
      <c r="E103" s="7"/>
      <c r="F103" s="7"/>
      <c r="H103" s="77"/>
      <c r="I103" s="77"/>
      <c r="J103" s="77"/>
    </row>
    <row r="104" spans="1:10" s="80" customFormat="1" ht="38.25" x14ac:dyDescent="0.2">
      <c r="A104" s="189" t="s">
        <v>177</v>
      </c>
      <c r="B104" s="51" t="s">
        <v>338</v>
      </c>
      <c r="C104" s="52" t="s">
        <v>23</v>
      </c>
      <c r="D104" s="111">
        <f>D90*0.2</f>
        <v>0</v>
      </c>
      <c r="E104" s="7"/>
      <c r="F104" s="7">
        <f>+D104*E104</f>
        <v>0</v>
      </c>
      <c r="H104" s="77"/>
      <c r="I104" s="77"/>
      <c r="J104" s="77"/>
    </row>
    <row r="105" spans="1:10" s="80" customFormat="1" x14ac:dyDescent="0.2">
      <c r="A105" s="189"/>
      <c r="B105" s="243"/>
      <c r="C105" s="52"/>
      <c r="D105" s="111"/>
      <c r="E105" s="7"/>
      <c r="F105" s="7"/>
      <c r="H105" s="77"/>
      <c r="I105" s="77"/>
      <c r="J105" s="77"/>
    </row>
    <row r="106" spans="1:10" s="80" customFormat="1" ht="38.25" x14ac:dyDescent="0.2">
      <c r="A106" s="189" t="s">
        <v>176</v>
      </c>
      <c r="B106" s="51" t="s">
        <v>340</v>
      </c>
      <c r="C106" s="52" t="s">
        <v>23</v>
      </c>
      <c r="D106" s="111">
        <f>D90*0.25</f>
        <v>0</v>
      </c>
      <c r="E106" s="7"/>
      <c r="F106" s="7">
        <f>+D106*E106</f>
        <v>0</v>
      </c>
      <c r="H106" s="77"/>
      <c r="I106" s="77"/>
      <c r="J106" s="77"/>
    </row>
    <row r="107" spans="1:10" s="80" customFormat="1" x14ac:dyDescent="0.2">
      <c r="A107" s="189"/>
      <c r="B107" s="51"/>
      <c r="C107" s="52"/>
      <c r="D107" s="111"/>
      <c r="E107" s="7"/>
      <c r="F107" s="7"/>
      <c r="H107" s="77"/>
      <c r="I107" s="77"/>
      <c r="J107" s="77"/>
    </row>
    <row r="108" spans="1:10" s="80" customFormat="1" ht="38.25" x14ac:dyDescent="0.2">
      <c r="A108" s="189" t="s">
        <v>178</v>
      </c>
      <c r="B108" s="51" t="s">
        <v>363</v>
      </c>
      <c r="C108" s="52" t="s">
        <v>23</v>
      </c>
      <c r="D108" s="111">
        <f>D98*0.25</f>
        <v>59.752499999999998</v>
      </c>
      <c r="E108" s="7"/>
      <c r="F108" s="7">
        <f>+D108*E108</f>
        <v>0</v>
      </c>
      <c r="H108" s="77"/>
      <c r="I108" s="77"/>
      <c r="J108" s="77"/>
    </row>
    <row r="109" spans="1:10" s="80" customFormat="1" x14ac:dyDescent="0.2">
      <c r="A109" s="189"/>
      <c r="B109" s="51"/>
      <c r="C109" s="52"/>
      <c r="D109" s="111"/>
      <c r="E109" s="7"/>
      <c r="F109" s="7"/>
      <c r="H109" s="77"/>
      <c r="I109" s="77"/>
      <c r="J109" s="77"/>
    </row>
    <row r="110" spans="1:10" s="80" customFormat="1" ht="25.5" x14ac:dyDescent="0.2">
      <c r="A110" s="189" t="s">
        <v>410</v>
      </c>
      <c r="B110" s="51" t="s">
        <v>64</v>
      </c>
      <c r="C110" s="52" t="s">
        <v>44</v>
      </c>
      <c r="D110" s="111">
        <v>0</v>
      </c>
      <c r="E110" s="7"/>
      <c r="F110" s="7">
        <f>+D110*E110</f>
        <v>0</v>
      </c>
      <c r="H110" s="77"/>
      <c r="I110" s="77"/>
      <c r="J110" s="77"/>
    </row>
    <row r="111" spans="1:10" s="80" customFormat="1" x14ac:dyDescent="0.2">
      <c r="A111" s="188"/>
      <c r="B111" s="51"/>
      <c r="C111" s="52"/>
      <c r="D111" s="111"/>
      <c r="E111" s="7"/>
      <c r="F111" s="132"/>
      <c r="H111" s="77"/>
      <c r="I111" s="77"/>
      <c r="J111" s="77"/>
    </row>
    <row r="112" spans="1:10" s="80" customFormat="1" x14ac:dyDescent="0.2">
      <c r="A112" s="188"/>
      <c r="B112" s="91" t="s">
        <v>261</v>
      </c>
      <c r="C112" s="18"/>
      <c r="D112" s="116"/>
      <c r="E112" s="126"/>
      <c r="F112" s="124">
        <f>+SUM(F88:F110)</f>
        <v>0</v>
      </c>
      <c r="H112" s="77"/>
      <c r="I112" s="77"/>
      <c r="J112" s="77"/>
    </row>
    <row r="113" spans="1:16" s="80" customFormat="1" x14ac:dyDescent="0.2">
      <c r="A113" s="188"/>
      <c r="B113" s="17"/>
      <c r="C113" s="18"/>
      <c r="D113" s="116"/>
      <c r="E113" s="126"/>
      <c r="F113" s="124"/>
      <c r="H113" s="77"/>
      <c r="I113" s="77"/>
      <c r="J113" s="77"/>
    </row>
    <row r="114" spans="1:16" x14ac:dyDescent="0.2">
      <c r="A114" s="191" t="s">
        <v>13</v>
      </c>
      <c r="B114" s="172" t="s">
        <v>31</v>
      </c>
      <c r="C114" s="176"/>
      <c r="D114" s="177"/>
      <c r="E114" s="233"/>
      <c r="F114" s="175"/>
    </row>
    <row r="115" spans="1:16" x14ac:dyDescent="0.2">
      <c r="A115" s="189"/>
      <c r="B115" s="41"/>
      <c r="C115" s="19"/>
      <c r="D115" s="116"/>
      <c r="E115" s="126"/>
      <c r="F115" s="116"/>
    </row>
    <row r="116" spans="1:16" ht="38.25" x14ac:dyDescent="0.2">
      <c r="A116" s="189" t="s">
        <v>179</v>
      </c>
      <c r="B116" s="98" t="s">
        <v>405</v>
      </c>
      <c r="C116" s="22"/>
      <c r="D116" s="111"/>
      <c r="E116" s="7"/>
      <c r="F116" s="49"/>
    </row>
    <row r="117" spans="1:16" s="48" customFormat="1" x14ac:dyDescent="0.2">
      <c r="A117" s="189"/>
      <c r="B117" s="41" t="s">
        <v>141</v>
      </c>
      <c r="C117" s="22" t="s">
        <v>44</v>
      </c>
      <c r="D117" s="111">
        <f>D22</f>
        <v>77.099999999999994</v>
      </c>
      <c r="E117" s="7"/>
      <c r="F117" s="49">
        <f>D117*E117</f>
        <v>0</v>
      </c>
      <c r="G117" s="62"/>
      <c r="H117" s="62"/>
      <c r="I117" s="63"/>
      <c r="J117" s="59"/>
    </row>
    <row r="118" spans="1:16" s="48" customFormat="1" x14ac:dyDescent="0.2">
      <c r="A118" s="189"/>
      <c r="B118" s="41" t="s">
        <v>142</v>
      </c>
      <c r="C118" s="22" t="s">
        <v>44</v>
      </c>
      <c r="D118" s="111">
        <v>0</v>
      </c>
      <c r="E118" s="7"/>
      <c r="F118" s="49">
        <f>D118*E118</f>
        <v>0</v>
      </c>
      <c r="G118" s="62"/>
      <c r="H118" s="57"/>
      <c r="I118" s="58"/>
      <c r="J118" s="59"/>
      <c r="K118" s="60"/>
      <c r="L118" s="60"/>
      <c r="M118" s="60"/>
      <c r="N118" s="60"/>
      <c r="O118" s="60"/>
      <c r="P118" s="60"/>
    </row>
    <row r="119" spans="1:16" s="48" customFormat="1" x14ac:dyDescent="0.2">
      <c r="A119" s="189"/>
      <c r="B119" s="41"/>
      <c r="C119" s="22"/>
      <c r="D119" s="122"/>
      <c r="E119" s="7"/>
      <c r="F119" s="49"/>
      <c r="G119" s="209"/>
      <c r="H119" s="57"/>
      <c r="I119" s="58"/>
      <c r="J119" s="59"/>
      <c r="K119" s="60"/>
      <c r="L119" s="60"/>
      <c r="M119" s="60"/>
      <c r="N119" s="60"/>
      <c r="O119" s="60"/>
      <c r="P119" s="60"/>
    </row>
    <row r="120" spans="1:16" s="48" customFormat="1" ht="89.25" x14ac:dyDescent="0.2">
      <c r="A120" s="189" t="s">
        <v>180</v>
      </c>
      <c r="B120" s="118" t="s">
        <v>328</v>
      </c>
      <c r="C120" s="22"/>
      <c r="D120" s="122"/>
      <c r="E120" s="122"/>
      <c r="F120" s="122"/>
      <c r="G120" s="62"/>
      <c r="H120" s="62"/>
      <c r="I120" s="63"/>
      <c r="J120" s="59"/>
    </row>
    <row r="121" spans="1:16" s="48" customFormat="1" x14ac:dyDescent="0.2">
      <c r="A121" s="194"/>
      <c r="B121" s="5" t="s">
        <v>32</v>
      </c>
      <c r="C121" s="137" t="s">
        <v>29</v>
      </c>
      <c r="D121" s="139">
        <v>2</v>
      </c>
      <c r="E121" s="139"/>
      <c r="F121" s="138">
        <f>D121*E121</f>
        <v>0</v>
      </c>
      <c r="G121" s="62"/>
      <c r="H121" s="62"/>
      <c r="I121" s="63"/>
      <c r="J121" s="59"/>
    </row>
    <row r="122" spans="1:16" s="48" customFormat="1" x14ac:dyDescent="0.2">
      <c r="A122" s="195"/>
      <c r="B122" s="5" t="s">
        <v>33</v>
      </c>
      <c r="C122" s="137" t="s">
        <v>29</v>
      </c>
      <c r="D122" s="139">
        <v>1</v>
      </c>
      <c r="E122" s="139"/>
      <c r="F122" s="138">
        <f>D122*E122</f>
        <v>0</v>
      </c>
      <c r="G122" s="62"/>
      <c r="H122" s="62"/>
      <c r="I122" s="63"/>
      <c r="J122" s="59"/>
    </row>
    <row r="123" spans="1:16" s="48" customFormat="1" x14ac:dyDescent="0.2">
      <c r="A123" s="189"/>
      <c r="B123" s="3"/>
      <c r="C123" s="22"/>
      <c r="D123" s="122"/>
      <c r="E123" s="122"/>
      <c r="F123" s="133"/>
      <c r="G123" s="80"/>
      <c r="H123" s="57"/>
      <c r="I123" s="58"/>
      <c r="J123" s="59"/>
      <c r="K123" s="60"/>
      <c r="L123" s="60"/>
      <c r="M123" s="60"/>
      <c r="N123" s="60"/>
      <c r="O123" s="60"/>
      <c r="P123" s="60"/>
    </row>
    <row r="124" spans="1:16" s="48" customFormat="1" ht="89.25" x14ac:dyDescent="0.2">
      <c r="A124" s="189" t="s">
        <v>181</v>
      </c>
      <c r="B124" s="118" t="s">
        <v>329</v>
      </c>
      <c r="C124" s="22"/>
      <c r="D124" s="122"/>
      <c r="E124" s="122"/>
      <c r="F124" s="122"/>
      <c r="G124" s="57"/>
      <c r="H124" s="57"/>
      <c r="I124" s="58"/>
      <c r="J124" s="59"/>
      <c r="K124" s="60"/>
      <c r="L124" s="60"/>
      <c r="M124" s="60"/>
      <c r="N124" s="60"/>
      <c r="O124" s="60"/>
      <c r="P124" s="60"/>
    </row>
    <row r="125" spans="1:16" s="48" customFormat="1" x14ac:dyDescent="0.2">
      <c r="A125" s="196"/>
      <c r="B125" s="42" t="s">
        <v>32</v>
      </c>
      <c r="C125" s="22" t="s">
        <v>29</v>
      </c>
      <c r="D125" s="7">
        <v>0</v>
      </c>
      <c r="E125" s="122"/>
      <c r="F125" s="49">
        <f>D125*E125</f>
        <v>0</v>
      </c>
      <c r="G125" s="57"/>
      <c r="H125" s="57"/>
      <c r="I125" s="58"/>
      <c r="J125" s="59"/>
      <c r="K125" s="60"/>
      <c r="L125" s="60"/>
      <c r="M125" s="60"/>
      <c r="N125" s="60"/>
      <c r="O125" s="60"/>
      <c r="P125" s="60"/>
    </row>
    <row r="126" spans="1:16" s="31" customFormat="1" x14ac:dyDescent="0.2">
      <c r="A126" s="189"/>
      <c r="B126" s="42" t="s">
        <v>33</v>
      </c>
      <c r="C126" s="22" t="s">
        <v>29</v>
      </c>
      <c r="D126" s="7">
        <v>0</v>
      </c>
      <c r="E126" s="122"/>
      <c r="F126" s="49">
        <f>D126*E126</f>
        <v>0</v>
      </c>
      <c r="G126" s="30"/>
    </row>
    <row r="127" spans="1:16" x14ac:dyDescent="0.2">
      <c r="A127" s="189"/>
      <c r="B127" s="41"/>
      <c r="C127" s="19"/>
      <c r="D127" s="116"/>
      <c r="E127" s="126"/>
      <c r="F127" s="116"/>
    </row>
    <row r="128" spans="1:16" s="31" customFormat="1" ht="89.25" x14ac:dyDescent="0.2">
      <c r="A128" s="189" t="s">
        <v>182</v>
      </c>
      <c r="B128" s="118" t="s">
        <v>327</v>
      </c>
      <c r="C128" s="9" t="s">
        <v>29</v>
      </c>
      <c r="D128" s="116">
        <v>3</v>
      </c>
      <c r="E128" s="7"/>
      <c r="F128" s="49">
        <f>D128*E128</f>
        <v>0</v>
      </c>
    </row>
    <row r="129" spans="1:8" x14ac:dyDescent="0.2">
      <c r="A129" s="189"/>
      <c r="B129" s="41"/>
      <c r="C129" s="9"/>
      <c r="D129" s="40"/>
      <c r="E129" s="7"/>
      <c r="F129" s="49"/>
    </row>
    <row r="130" spans="1:8" ht="38.25" x14ac:dyDescent="0.2">
      <c r="A130" s="189" t="s">
        <v>183</v>
      </c>
      <c r="B130" s="41" t="s">
        <v>256</v>
      </c>
      <c r="C130" s="9" t="s">
        <v>29</v>
      </c>
      <c r="D130" s="40">
        <f>D128</f>
        <v>3</v>
      </c>
      <c r="E130" s="7"/>
      <c r="F130" s="49">
        <f>D130*E130</f>
        <v>0</v>
      </c>
    </row>
    <row r="131" spans="1:8" x14ac:dyDescent="0.2">
      <c r="A131" s="189"/>
      <c r="B131" s="41"/>
      <c r="C131" s="19"/>
      <c r="D131" s="116"/>
      <c r="E131" s="126"/>
      <c r="F131" s="116"/>
    </row>
    <row r="132" spans="1:8" x14ac:dyDescent="0.2">
      <c r="A132" s="189" t="s">
        <v>184</v>
      </c>
      <c r="B132" s="41" t="s">
        <v>35</v>
      </c>
      <c r="C132" s="19" t="s">
        <v>44</v>
      </c>
      <c r="D132" s="7">
        <f>$D$22</f>
        <v>77.099999999999994</v>
      </c>
      <c r="E132" s="126"/>
      <c r="F132" s="116">
        <f>D132*E132</f>
        <v>0</v>
      </c>
    </row>
    <row r="133" spans="1:8" x14ac:dyDescent="0.2">
      <c r="A133" s="189"/>
      <c r="B133" s="41"/>
      <c r="C133" s="9"/>
      <c r="D133" s="7"/>
      <c r="E133" s="7"/>
      <c r="F133" s="7"/>
    </row>
    <row r="134" spans="1:8" ht="51" x14ac:dyDescent="0.2">
      <c r="A134" s="189" t="s">
        <v>185</v>
      </c>
      <c r="B134" s="41" t="s">
        <v>36</v>
      </c>
      <c r="C134" s="19" t="s">
        <v>44</v>
      </c>
      <c r="D134" s="7">
        <f>$D$22</f>
        <v>77.099999999999994</v>
      </c>
      <c r="E134" s="126"/>
      <c r="F134" s="49">
        <f>D134*E134</f>
        <v>0</v>
      </c>
    </row>
    <row r="135" spans="1:8" x14ac:dyDescent="0.2">
      <c r="A135" s="189"/>
      <c r="B135" s="41"/>
      <c r="C135" s="19"/>
      <c r="D135" s="116"/>
      <c r="E135" s="126"/>
      <c r="F135" s="116"/>
    </row>
    <row r="136" spans="1:8" x14ac:dyDescent="0.2">
      <c r="A136" s="188"/>
      <c r="B136" s="17" t="s">
        <v>37</v>
      </c>
      <c r="C136" s="18"/>
      <c r="D136" s="116"/>
      <c r="E136" s="126"/>
      <c r="F136" s="124">
        <f>SUM(F116:F135)</f>
        <v>0</v>
      </c>
    </row>
    <row r="137" spans="1:8" x14ac:dyDescent="0.2">
      <c r="A137" s="188"/>
      <c r="B137" s="17"/>
      <c r="C137" s="18"/>
      <c r="D137" s="116"/>
      <c r="E137" s="126"/>
      <c r="F137" s="124"/>
      <c r="G137" s="97"/>
      <c r="H137" s="80"/>
    </row>
    <row r="138" spans="1:8" x14ac:dyDescent="0.2">
      <c r="A138" s="191" t="s">
        <v>14</v>
      </c>
      <c r="B138" s="172" t="s">
        <v>38</v>
      </c>
      <c r="C138" s="176"/>
      <c r="D138" s="177"/>
      <c r="E138" s="233"/>
      <c r="F138" s="175"/>
      <c r="G138" s="97"/>
    </row>
    <row r="139" spans="1:8" x14ac:dyDescent="0.2">
      <c r="A139" s="189"/>
      <c r="B139" s="41"/>
      <c r="C139" s="19"/>
      <c r="D139" s="116"/>
      <c r="E139" s="126"/>
      <c r="F139" s="116"/>
      <c r="G139" s="97"/>
    </row>
    <row r="140" spans="1:8" ht="25.5" x14ac:dyDescent="0.2">
      <c r="A140" s="189" t="s">
        <v>189</v>
      </c>
      <c r="B140" s="41" t="s">
        <v>205</v>
      </c>
      <c r="C140" s="19" t="s">
        <v>29</v>
      </c>
      <c r="D140" s="116">
        <v>3</v>
      </c>
      <c r="E140" s="126"/>
      <c r="F140" s="49">
        <f>D140*E140</f>
        <v>0</v>
      </c>
    </row>
    <row r="141" spans="1:8" x14ac:dyDescent="0.2">
      <c r="A141" s="189"/>
      <c r="B141" s="41"/>
      <c r="C141" s="19"/>
      <c r="D141" s="116"/>
      <c r="E141" s="126"/>
      <c r="F141" s="116"/>
    </row>
    <row r="142" spans="1:8" ht="25.5" x14ac:dyDescent="0.2">
      <c r="A142" s="189" t="s">
        <v>190</v>
      </c>
      <c r="B142" s="41" t="s">
        <v>354</v>
      </c>
      <c r="C142" s="19" t="s">
        <v>29</v>
      </c>
      <c r="D142" s="116">
        <v>2</v>
      </c>
      <c r="E142" s="126"/>
      <c r="F142" s="49">
        <f>D142*E142</f>
        <v>0</v>
      </c>
    </row>
    <row r="143" spans="1:8" x14ac:dyDescent="0.2">
      <c r="A143" s="189"/>
      <c r="B143" s="41"/>
      <c r="C143" s="19"/>
      <c r="D143" s="116"/>
      <c r="E143" s="126"/>
      <c r="F143" s="49"/>
    </row>
    <row r="144" spans="1:8" x14ac:dyDescent="0.2">
      <c r="A144" s="189" t="s">
        <v>192</v>
      </c>
      <c r="B144" s="41" t="s">
        <v>353</v>
      </c>
      <c r="C144" s="19" t="s">
        <v>29</v>
      </c>
      <c r="D144" s="116">
        <v>1</v>
      </c>
      <c r="E144" s="126"/>
      <c r="F144" s="49">
        <f>D144*E144</f>
        <v>0</v>
      </c>
    </row>
    <row r="145" spans="1:36" x14ac:dyDescent="0.2">
      <c r="A145" s="189"/>
      <c r="B145" s="41"/>
      <c r="C145" s="19"/>
      <c r="D145" s="116"/>
      <c r="E145" s="126"/>
      <c r="F145" s="116"/>
    </row>
    <row r="146" spans="1:36" ht="25.5" x14ac:dyDescent="0.2">
      <c r="A146" s="189" t="s">
        <v>193</v>
      </c>
      <c r="B146" s="41" t="s">
        <v>39</v>
      </c>
      <c r="C146" s="19" t="s">
        <v>22</v>
      </c>
      <c r="D146" s="116">
        <v>60</v>
      </c>
      <c r="E146" s="126"/>
      <c r="F146" s="49">
        <f>D146*E146</f>
        <v>0</v>
      </c>
    </row>
    <row r="147" spans="1:36" x14ac:dyDescent="0.2">
      <c r="A147" s="189"/>
      <c r="B147" s="41"/>
      <c r="C147" s="19"/>
      <c r="D147" s="116"/>
      <c r="E147" s="126"/>
      <c r="F147" s="116"/>
    </row>
    <row r="148" spans="1:36" ht="51" x14ac:dyDescent="0.2">
      <c r="A148" s="189" t="s">
        <v>194</v>
      </c>
      <c r="B148" s="41" t="s">
        <v>406</v>
      </c>
      <c r="C148" s="19" t="s">
        <v>22</v>
      </c>
      <c r="D148" s="116">
        <v>2</v>
      </c>
      <c r="E148" s="126"/>
      <c r="F148" s="49">
        <f>D148*E148</f>
        <v>0</v>
      </c>
    </row>
    <row r="149" spans="1:36" x14ac:dyDescent="0.2">
      <c r="A149" s="189"/>
      <c r="B149" s="41"/>
      <c r="C149" s="19"/>
      <c r="D149" s="116"/>
      <c r="E149" s="126"/>
      <c r="F149" s="49"/>
    </row>
    <row r="150" spans="1:36" ht="51" x14ac:dyDescent="0.2">
      <c r="A150" s="189" t="s">
        <v>195</v>
      </c>
      <c r="B150" s="41" t="s">
        <v>407</v>
      </c>
      <c r="C150" s="19" t="s">
        <v>22</v>
      </c>
      <c r="D150" s="116">
        <v>10</v>
      </c>
      <c r="E150" s="126"/>
      <c r="F150" s="49">
        <f>D150*E150</f>
        <v>0</v>
      </c>
    </row>
    <row r="151" spans="1:36" x14ac:dyDescent="0.2">
      <c r="A151" s="189"/>
      <c r="B151" s="41"/>
      <c r="C151" s="19"/>
      <c r="D151" s="116"/>
      <c r="E151" s="126"/>
      <c r="F151" s="49"/>
    </row>
    <row r="152" spans="1:36" ht="51" x14ac:dyDescent="0.2">
      <c r="A152" s="189" t="s">
        <v>196</v>
      </c>
      <c r="B152" s="118" t="s">
        <v>335</v>
      </c>
      <c r="C152" s="52" t="s">
        <v>44</v>
      </c>
      <c r="D152" s="111">
        <v>0</v>
      </c>
      <c r="E152" s="7"/>
      <c r="F152" s="49">
        <f>D152*E152</f>
        <v>0</v>
      </c>
    </row>
    <row r="153" spans="1:36" x14ac:dyDescent="0.2">
      <c r="A153" s="189"/>
      <c r="B153" s="17"/>
      <c r="C153" s="18"/>
      <c r="D153" s="116"/>
      <c r="E153" s="126"/>
      <c r="F153" s="124"/>
    </row>
    <row r="154" spans="1:36" x14ac:dyDescent="0.2">
      <c r="A154" s="188"/>
      <c r="B154" s="17" t="s">
        <v>40</v>
      </c>
      <c r="C154" s="18"/>
      <c r="D154" s="116"/>
      <c r="E154" s="126"/>
      <c r="F154" s="124">
        <f>SUM(F139:F153)</f>
        <v>0</v>
      </c>
    </row>
    <row r="155" spans="1:36" s="80" customFormat="1" x14ac:dyDescent="0.2">
      <c r="A155" s="55"/>
      <c r="B155" s="56"/>
      <c r="C155" s="113"/>
      <c r="D155" s="127"/>
      <c r="E155" s="127"/>
      <c r="F155" s="12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x14ac:dyDescent="0.2">
      <c r="A156" s="180" t="s">
        <v>15</v>
      </c>
      <c r="B156" s="181" t="s">
        <v>41</v>
      </c>
      <c r="C156" s="182"/>
      <c r="D156" s="183"/>
      <c r="E156" s="183"/>
      <c r="F156" s="183"/>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55"/>
      <c r="B157" s="56"/>
      <c r="C157" s="113"/>
      <c r="D157" s="127"/>
      <c r="E157" s="127"/>
      <c r="F157" s="12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ht="165.75" x14ac:dyDescent="0.2">
      <c r="A158" s="64" t="s">
        <v>197</v>
      </c>
      <c r="B158" s="65" t="s">
        <v>202</v>
      </c>
      <c r="C158" s="114" t="s">
        <v>29</v>
      </c>
      <c r="D158" s="7">
        <v>4</v>
      </c>
      <c r="E158" s="127"/>
      <c r="F158" s="49">
        <f>D158*E158</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187"/>
      <c r="B159" s="66"/>
      <c r="C159" s="115"/>
      <c r="D159" s="128"/>
      <c r="E159" s="128"/>
      <c r="F159" s="12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ht="38.25" x14ac:dyDescent="0.2">
      <c r="A160" s="64" t="s">
        <v>198</v>
      </c>
      <c r="B160" s="41" t="s">
        <v>203</v>
      </c>
      <c r="C160" s="114" t="s">
        <v>29</v>
      </c>
      <c r="D160" s="129">
        <f>D158</f>
        <v>4</v>
      </c>
      <c r="E160" s="128"/>
      <c r="F160" s="49">
        <f>D160*E160</f>
        <v>0</v>
      </c>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64"/>
      <c r="B161" s="41"/>
      <c r="C161" s="114"/>
      <c r="D161" s="129"/>
      <c r="E161" s="128"/>
      <c r="F161" s="49"/>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s="80" customFormat="1" ht="89.25" x14ac:dyDescent="0.2">
      <c r="A162" s="64" t="s">
        <v>199</v>
      </c>
      <c r="B162" s="65" t="s">
        <v>408</v>
      </c>
      <c r="C162" s="115" t="s">
        <v>29</v>
      </c>
      <c r="D162" s="128">
        <f>D160</f>
        <v>4</v>
      </c>
      <c r="E162" s="128"/>
      <c r="F162" s="49">
        <f>D162*E162</f>
        <v>0</v>
      </c>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row>
    <row r="163" spans="1:36" s="80" customFormat="1" x14ac:dyDescent="0.2">
      <c r="A163" s="67"/>
      <c r="B163" s="66"/>
      <c r="C163" s="115"/>
      <c r="D163" s="128"/>
      <c r="E163" s="128"/>
      <c r="F163" s="12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row>
    <row r="164" spans="1:36" s="80" customFormat="1" x14ac:dyDescent="0.2">
      <c r="A164" s="55" t="s">
        <v>15</v>
      </c>
      <c r="B164" s="61" t="s">
        <v>76</v>
      </c>
      <c r="C164" s="113"/>
      <c r="D164" s="127"/>
      <c r="E164" s="127"/>
      <c r="F164" s="134">
        <f>+SUM(F158:F163)</f>
        <v>0</v>
      </c>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row>
    <row r="165" spans="1:36" s="80" customFormat="1" x14ac:dyDescent="0.2">
      <c r="A165" s="55"/>
      <c r="B165" s="61"/>
      <c r="C165" s="113"/>
      <c r="D165" s="127"/>
      <c r="E165" s="127"/>
      <c r="F165" s="134"/>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row>
    <row r="166" spans="1:36" s="80" customFormat="1" x14ac:dyDescent="0.2">
      <c r="A166" s="191" t="s">
        <v>62</v>
      </c>
      <c r="B166" s="184" t="s">
        <v>42</v>
      </c>
      <c r="C166" s="185"/>
      <c r="D166" s="175"/>
      <c r="E166" s="233"/>
      <c r="F166" s="186"/>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row>
    <row r="167" spans="1:36" s="80" customFormat="1" x14ac:dyDescent="0.2">
      <c r="A167" s="189"/>
      <c r="B167" s="41"/>
      <c r="C167" s="18"/>
      <c r="D167" s="116"/>
      <c r="E167" s="126"/>
      <c r="F167" s="122"/>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x14ac:dyDescent="0.2">
      <c r="A168" s="189" t="s">
        <v>200</v>
      </c>
      <c r="B168" s="68" t="s">
        <v>43</v>
      </c>
      <c r="C168" s="9" t="s">
        <v>34</v>
      </c>
      <c r="D168" s="116">
        <v>1</v>
      </c>
      <c r="E168" s="126"/>
      <c r="F168" s="49">
        <f>D168*E168</f>
        <v>0</v>
      </c>
    </row>
    <row r="169" spans="1:36" x14ac:dyDescent="0.2">
      <c r="A169" s="189"/>
      <c r="B169" s="68"/>
      <c r="C169" s="19"/>
      <c r="D169" s="116"/>
      <c r="E169" s="126"/>
      <c r="F169" s="116"/>
    </row>
    <row r="170" spans="1:36" ht="25.5" x14ac:dyDescent="0.2">
      <c r="A170" s="189" t="s">
        <v>201</v>
      </c>
      <c r="B170" s="65" t="s">
        <v>409</v>
      </c>
      <c r="C170" s="22" t="s">
        <v>44</v>
      </c>
      <c r="D170" s="7">
        <f>$D$22</f>
        <v>77.099999999999994</v>
      </c>
      <c r="E170" s="122"/>
      <c r="F170" s="49">
        <f>D170*E170</f>
        <v>0</v>
      </c>
    </row>
    <row r="171" spans="1:36" x14ac:dyDescent="0.2">
      <c r="A171" s="189"/>
      <c r="B171" s="41"/>
      <c r="C171" s="19"/>
      <c r="D171" s="116"/>
      <c r="E171" s="126"/>
      <c r="F171" s="116"/>
    </row>
    <row r="172" spans="1:36" x14ac:dyDescent="0.2">
      <c r="A172" s="188" t="s">
        <v>16</v>
      </c>
      <c r="B172" s="17" t="s">
        <v>71</v>
      </c>
      <c r="C172" s="18"/>
      <c r="D172" s="116"/>
      <c r="E172" s="126"/>
      <c r="F172" s="124">
        <f>SUM(F168:F171)</f>
        <v>0</v>
      </c>
    </row>
    <row r="173" spans="1:36" s="80" customFormat="1" x14ac:dyDescent="0.2">
      <c r="A173" s="197"/>
      <c r="B173" s="86"/>
      <c r="C173" s="87"/>
      <c r="D173" s="85"/>
      <c r="E173" s="234"/>
      <c r="F173" s="135"/>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7"/>
      <c r="B174" s="86"/>
      <c r="C174" s="87"/>
      <c r="D174" s="85"/>
      <c r="E174" s="234"/>
      <c r="F174" s="135"/>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7"/>
      <c r="B175" s="86"/>
      <c r="C175" s="87"/>
      <c r="D175" s="85"/>
      <c r="E175" s="234"/>
      <c r="F175" s="135"/>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7"/>
      <c r="B176" s="86"/>
      <c r="C176" s="87"/>
      <c r="D176" s="85"/>
      <c r="E176" s="234"/>
      <c r="F176" s="135"/>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7"/>
      <c r="B177" s="86"/>
      <c r="C177" s="87"/>
      <c r="D177" s="85"/>
      <c r="E177" s="235"/>
      <c r="F177" s="135"/>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7"/>
      <c r="D178" s="85"/>
      <c r="E178" s="234"/>
      <c r="F178" s="136"/>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s="80" customFormat="1" x14ac:dyDescent="0.2">
      <c r="A179" s="198"/>
      <c r="B179" s="74"/>
      <c r="C179" s="87"/>
      <c r="D179" s="85"/>
      <c r="E179" s="234"/>
      <c r="F179" s="136"/>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row>
    <row r="180" spans="1:36" s="80" customFormat="1" x14ac:dyDescent="0.2">
      <c r="A180" s="198"/>
      <c r="B180" s="74"/>
      <c r="C180" s="87"/>
      <c r="D180" s="85"/>
      <c r="E180" s="234"/>
      <c r="F180" s="136"/>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row>
    <row r="181" spans="1:36" s="80" customFormat="1" x14ac:dyDescent="0.2">
      <c r="A181" s="198"/>
      <c r="B181" s="74"/>
      <c r="C181" s="87"/>
      <c r="D181" s="85"/>
      <c r="E181" s="234"/>
      <c r="F181" s="136"/>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row>
    <row r="182" spans="1:36" s="80" customFormat="1" x14ac:dyDescent="0.2">
      <c r="A182" s="198"/>
      <c r="B182" s="74"/>
      <c r="C182" s="87"/>
      <c r="D182" s="85"/>
      <c r="E182" s="234"/>
      <c r="F182" s="136"/>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row>
    <row r="183" spans="1:36" s="80" customFormat="1" x14ac:dyDescent="0.2">
      <c r="A183" s="198"/>
      <c r="B183" s="74"/>
      <c r="C183" s="83"/>
      <c r="D183" s="85"/>
      <c r="E183" s="131"/>
      <c r="F183" s="131"/>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row>
    <row r="184" spans="1:36" s="80" customFormat="1" x14ac:dyDescent="0.2">
      <c r="A184" s="198"/>
      <c r="B184" s="74"/>
      <c r="C184" s="83"/>
      <c r="D184" s="85"/>
      <c r="E184" s="131"/>
      <c r="F184" s="131"/>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row>
    <row r="185" spans="1:36" x14ac:dyDescent="0.2">
      <c r="C185" s="83"/>
      <c r="E185" s="131"/>
      <c r="F185" s="131"/>
    </row>
    <row r="186" spans="1:36" x14ac:dyDescent="0.2">
      <c r="C186" s="83"/>
      <c r="E186" s="131"/>
      <c r="F186" s="131"/>
    </row>
    <row r="187" spans="1:36" x14ac:dyDescent="0.2">
      <c r="C187" s="83"/>
      <c r="E187" s="131"/>
      <c r="F187" s="131"/>
    </row>
    <row r="188" spans="1:36" x14ac:dyDescent="0.2">
      <c r="C188" s="83"/>
      <c r="E188" s="131"/>
      <c r="F188" s="131"/>
    </row>
    <row r="189" spans="1:36" x14ac:dyDescent="0.2">
      <c r="C189" s="83"/>
      <c r="E189" s="131"/>
      <c r="F189" s="131"/>
    </row>
    <row r="190" spans="1:36" x14ac:dyDescent="0.2">
      <c r="C190" s="83"/>
      <c r="E190" s="131"/>
      <c r="F190" s="131"/>
    </row>
    <row r="191" spans="1:36" x14ac:dyDescent="0.2">
      <c r="C191" s="83"/>
      <c r="E191" s="131"/>
      <c r="F191" s="131"/>
    </row>
    <row r="192" spans="1:36" x14ac:dyDescent="0.2">
      <c r="C192" s="83"/>
      <c r="E192" s="131"/>
      <c r="F192" s="131"/>
    </row>
    <row r="193" spans="1:36" x14ac:dyDescent="0.2">
      <c r="C193" s="83"/>
      <c r="E193" s="131"/>
      <c r="F193" s="131"/>
    </row>
    <row r="194" spans="1:36" s="80" customFormat="1" x14ac:dyDescent="0.2">
      <c r="A194" s="198"/>
      <c r="B194" s="74"/>
      <c r="C194" s="83"/>
      <c r="D194" s="85"/>
      <c r="E194" s="131"/>
      <c r="F194" s="131"/>
      <c r="H194" s="77"/>
      <c r="I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F6C78-7AFE-4F4B-BBBC-EB8A3CF4DA33}">
  <sheetPr>
    <tabColor rgb="FF92D050"/>
    <pageSetUpPr fitToPage="1"/>
  </sheetPr>
  <dimension ref="A1:AJ188"/>
  <sheetViews>
    <sheetView zoomScale="115" zoomScaleNormal="115" zoomScalePageLayoutView="85" workbookViewId="0">
      <selection activeCell="B30" sqref="B30"/>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357</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+B130</f>
        <v xml:space="preserve"> Skupaj KANALIZACIJSKA DELA:</v>
      </c>
      <c r="C12" s="27"/>
      <c r="D12" s="43"/>
      <c r="E12" s="123"/>
      <c r="F12" s="124">
        <f>+F130</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+B148</f>
        <v xml:space="preserve"> Skupaj KRIŽANJA:</v>
      </c>
      <c r="C13" s="27"/>
      <c r="D13" s="43"/>
      <c r="E13" s="123"/>
      <c r="F13" s="124">
        <f>+F148</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+B158</f>
        <v xml:space="preserve"> Skupaj ODCEPI za HP:</v>
      </c>
      <c r="C14" s="27"/>
      <c r="D14" s="43"/>
      <c r="E14" s="123"/>
      <c r="F14" s="124">
        <f>+F158</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+B166</f>
        <v xml:space="preserve"> Skupaj ZAKLJUČNA DELA:</v>
      </c>
      <c r="C15" s="27"/>
      <c r="D15" s="43"/>
      <c r="E15" s="123"/>
      <c r="F15" s="124">
        <f>F166</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63.6</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2</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122">
        <v>4</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5</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4</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0</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270</v>
      </c>
      <c r="E46" s="126"/>
      <c r="F46" s="116"/>
    </row>
    <row r="47" spans="1:10" x14ac:dyDescent="0.2">
      <c r="A47" s="189"/>
      <c r="B47" s="5" t="s">
        <v>322</v>
      </c>
      <c r="C47" s="9" t="s">
        <v>23</v>
      </c>
      <c r="D47" s="7">
        <f>D46*0.4</f>
        <v>108</v>
      </c>
      <c r="E47" s="126"/>
      <c r="F47" s="116">
        <f>D47*E47</f>
        <v>0</v>
      </c>
    </row>
    <row r="48" spans="1:10" x14ac:dyDescent="0.2">
      <c r="A48" s="189"/>
      <c r="B48" s="5" t="s">
        <v>323</v>
      </c>
      <c r="C48" s="9" t="s">
        <v>23</v>
      </c>
      <c r="D48" s="7">
        <f>D46*0.3</f>
        <v>81</v>
      </c>
      <c r="E48" s="126"/>
      <c r="F48" s="116">
        <f>D48*E48</f>
        <v>0</v>
      </c>
    </row>
    <row r="49" spans="1:16" x14ac:dyDescent="0.2">
      <c r="A49" s="189"/>
      <c r="B49" s="5" t="s">
        <v>259</v>
      </c>
      <c r="C49" s="9" t="s">
        <v>23</v>
      </c>
      <c r="D49" s="7">
        <f>D46*0.15</f>
        <v>40.5</v>
      </c>
      <c r="E49" s="126"/>
      <c r="F49" s="116">
        <f>D49*E49</f>
        <v>0</v>
      </c>
    </row>
    <row r="50" spans="1:16" x14ac:dyDescent="0.2">
      <c r="A50" s="189"/>
      <c r="B50" s="5" t="s">
        <v>252</v>
      </c>
      <c r="C50" s="9" t="s">
        <v>23</v>
      </c>
      <c r="D50" s="7">
        <f>D46*0.05</f>
        <v>13.5</v>
      </c>
      <c r="E50" s="126"/>
      <c r="F50" s="116">
        <f>D50*E50</f>
        <v>0</v>
      </c>
    </row>
    <row r="51" spans="1:16" x14ac:dyDescent="0.2">
      <c r="A51" s="189"/>
      <c r="B51" s="243" t="s">
        <v>358</v>
      </c>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t="s">
        <v>358</v>
      </c>
      <c r="C57" s="9"/>
      <c r="D57" s="7"/>
      <c r="E57" s="126"/>
      <c r="F57" s="116"/>
      <c r="H57" s="77"/>
      <c r="I57" s="77"/>
      <c r="J57" s="77"/>
      <c r="K57" s="77"/>
      <c r="L57" s="77"/>
      <c r="M57" s="77"/>
      <c r="N57" s="77"/>
      <c r="O57" s="77"/>
      <c r="P57" s="77"/>
    </row>
    <row r="58" spans="1:16" ht="38.25" x14ac:dyDescent="0.2">
      <c r="A58" s="189" t="s">
        <v>158</v>
      </c>
      <c r="B58" s="41" t="s">
        <v>60</v>
      </c>
      <c r="C58" s="9" t="s">
        <v>23</v>
      </c>
      <c r="D58" s="203">
        <v>30</v>
      </c>
      <c r="E58" s="126"/>
      <c r="F58" s="116"/>
    </row>
    <row r="59" spans="1:16" x14ac:dyDescent="0.2">
      <c r="A59" s="189"/>
      <c r="B59" s="5" t="s">
        <v>404</v>
      </c>
      <c r="C59" s="9" t="s">
        <v>23</v>
      </c>
      <c r="D59" s="7">
        <f>D58*0.55</f>
        <v>16.5</v>
      </c>
      <c r="E59" s="126"/>
      <c r="F59" s="116">
        <f>D59*E59</f>
        <v>0</v>
      </c>
    </row>
    <row r="60" spans="1:16" s="80" customFormat="1" x14ac:dyDescent="0.2">
      <c r="A60" s="189"/>
      <c r="B60" s="5" t="s">
        <v>324</v>
      </c>
      <c r="C60" s="9" t="s">
        <v>23</v>
      </c>
      <c r="D60" s="7">
        <f>D58*0.45</f>
        <v>13.5</v>
      </c>
      <c r="E60" s="126"/>
      <c r="F60" s="116">
        <f>D60*E60</f>
        <v>0</v>
      </c>
      <c r="H60" s="77"/>
      <c r="I60" s="77"/>
      <c r="J60" s="77"/>
      <c r="K60" s="77"/>
      <c r="L60" s="77"/>
      <c r="M60" s="77"/>
      <c r="N60" s="77"/>
      <c r="O60" s="77"/>
      <c r="P60" s="77"/>
    </row>
    <row r="61" spans="1:16" s="80" customFormat="1" x14ac:dyDescent="0.2">
      <c r="A61" s="189"/>
      <c r="B61" s="243" t="s">
        <v>358</v>
      </c>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69.960000000000008</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7</v>
      </c>
      <c r="E64" s="127"/>
      <c r="F64" s="116">
        <f>D64*E64</f>
        <v>0</v>
      </c>
    </row>
    <row r="65" spans="1:8" x14ac:dyDescent="0.2">
      <c r="A65" s="189"/>
      <c r="B65" s="41"/>
      <c r="C65" s="9"/>
      <c r="D65" s="7"/>
      <c r="E65" s="126"/>
      <c r="F65" s="116"/>
    </row>
    <row r="66" spans="1:8" ht="63.75" x14ac:dyDescent="0.2">
      <c r="A66" s="189" t="s">
        <v>161</v>
      </c>
      <c r="B66" s="41" t="s">
        <v>27</v>
      </c>
      <c r="C66" s="9" t="s">
        <v>23</v>
      </c>
      <c r="D66" s="7">
        <v>44</v>
      </c>
      <c r="E66" s="126"/>
      <c r="F66" s="116">
        <f>D66*E66</f>
        <v>0</v>
      </c>
    </row>
    <row r="67" spans="1:8" x14ac:dyDescent="0.2">
      <c r="A67" s="189"/>
      <c r="B67" s="41"/>
      <c r="C67" s="9"/>
      <c r="D67" s="7"/>
      <c r="E67" s="126"/>
      <c r="F67" s="116"/>
    </row>
    <row r="68" spans="1:8" ht="51" x14ac:dyDescent="0.2">
      <c r="A68" s="189" t="s">
        <v>162</v>
      </c>
      <c r="B68" s="41" t="s">
        <v>253</v>
      </c>
      <c r="C68" s="9" t="s">
        <v>23</v>
      </c>
      <c r="D68" s="7">
        <f>D66+D64+D100+D102</f>
        <v>154.03200000000001</v>
      </c>
      <c r="E68" s="126"/>
      <c r="F68" s="116">
        <f>D68*E68</f>
        <v>0</v>
      </c>
    </row>
    <row r="69" spans="1:8" x14ac:dyDescent="0.2">
      <c r="A69" s="189"/>
      <c r="B69" s="41"/>
      <c r="C69" s="9"/>
      <c r="D69" s="7"/>
      <c r="E69" s="126"/>
      <c r="F69" s="116"/>
    </row>
    <row r="70" spans="1:8" ht="38.25" x14ac:dyDescent="0.2">
      <c r="A70" s="189" t="s">
        <v>163</v>
      </c>
      <c r="B70" s="41" t="s">
        <v>61</v>
      </c>
      <c r="C70" s="9"/>
      <c r="D70" s="203">
        <v>116</v>
      </c>
      <c r="E70" s="126"/>
      <c r="F70" s="116"/>
    </row>
    <row r="71" spans="1:8" x14ac:dyDescent="0.2">
      <c r="A71" s="189"/>
      <c r="B71" s="50" t="s">
        <v>325</v>
      </c>
      <c r="C71" s="9" t="s">
        <v>23</v>
      </c>
      <c r="D71" s="126">
        <f>0.3*D70</f>
        <v>34.799999999999997</v>
      </c>
      <c r="E71" s="126"/>
      <c r="F71" s="116">
        <f>D71*E71</f>
        <v>0</v>
      </c>
    </row>
    <row r="72" spans="1:8" x14ac:dyDescent="0.2">
      <c r="A72" s="189"/>
      <c r="B72" s="50" t="s">
        <v>326</v>
      </c>
      <c r="C72" s="9" t="s">
        <v>23</v>
      </c>
      <c r="D72" s="126">
        <f>0.7*D70</f>
        <v>81.199999999999989</v>
      </c>
      <c r="E72" s="126"/>
      <c r="F72" s="116">
        <f>D72*E72</f>
        <v>0</v>
      </c>
    </row>
    <row r="73" spans="1:8" x14ac:dyDescent="0.2">
      <c r="A73" s="189"/>
      <c r="B73" s="243" t="s">
        <v>358</v>
      </c>
      <c r="C73" s="19"/>
      <c r="D73" s="116"/>
      <c r="E73" s="126"/>
      <c r="F73" s="116"/>
    </row>
    <row r="74" spans="1:8" ht="38.25" x14ac:dyDescent="0.2">
      <c r="A74" s="189" t="s">
        <v>164</v>
      </c>
      <c r="B74" s="51" t="s">
        <v>67</v>
      </c>
      <c r="C74" s="53" t="s">
        <v>23</v>
      </c>
      <c r="D74" s="111">
        <f>D52+D58+D46-D71</f>
        <v>265.2</v>
      </c>
      <c r="E74" s="111"/>
      <c r="F74" s="116">
        <f>D74*E74</f>
        <v>0</v>
      </c>
    </row>
    <row r="75" spans="1:8" x14ac:dyDescent="0.2">
      <c r="A75" s="189"/>
      <c r="B75" s="243" t="s">
        <v>358</v>
      </c>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3</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0</v>
      </c>
      <c r="E80" s="111"/>
      <c r="F80" s="116">
        <f>D80*E80</f>
        <v>0</v>
      </c>
    </row>
    <row r="81" spans="1:10" x14ac:dyDescent="0.2">
      <c r="A81" s="189"/>
      <c r="B81" s="41"/>
      <c r="C81" s="19"/>
      <c r="D81" s="40"/>
      <c r="E81" s="126"/>
      <c r="F81" s="116"/>
    </row>
    <row r="82" spans="1:10" ht="25.5" x14ac:dyDescent="0.2">
      <c r="A82" s="189" t="s">
        <v>260</v>
      </c>
      <c r="B82" s="51" t="s">
        <v>69</v>
      </c>
      <c r="C82" s="53" t="s">
        <v>19</v>
      </c>
      <c r="D82" s="104">
        <f>D80</f>
        <v>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8</v>
      </c>
      <c r="E88" s="7"/>
      <c r="F88" s="7">
        <f>+D88*E88</f>
        <v>0</v>
      </c>
    </row>
    <row r="89" spans="1:10" x14ac:dyDescent="0.2">
      <c r="A89" s="189"/>
      <c r="B89" s="51"/>
      <c r="C89" s="141"/>
      <c r="D89" s="111"/>
      <c r="E89" s="7"/>
      <c r="F89" s="7"/>
    </row>
    <row r="90" spans="1:10" ht="38.25" x14ac:dyDescent="0.2">
      <c r="A90" s="189" t="s">
        <v>169</v>
      </c>
      <c r="B90" s="75" t="s">
        <v>263</v>
      </c>
      <c r="C90" s="39" t="s">
        <v>19</v>
      </c>
      <c r="D90" s="7">
        <f>D22*3.6</f>
        <v>228.96</v>
      </c>
      <c r="E90" s="126"/>
      <c r="F90" s="116">
        <f>D90*E90</f>
        <v>0</v>
      </c>
    </row>
    <row r="91" spans="1:10" x14ac:dyDescent="0.2">
      <c r="A91" s="188"/>
      <c r="B91" s="243" t="s">
        <v>358</v>
      </c>
      <c r="C91" s="142"/>
      <c r="D91" s="49"/>
      <c r="E91" s="7"/>
      <c r="F91" s="124"/>
    </row>
    <row r="92" spans="1:10" ht="25.5" x14ac:dyDescent="0.2">
      <c r="A92" s="189" t="s">
        <v>170</v>
      </c>
      <c r="B92" s="51" t="s">
        <v>74</v>
      </c>
      <c r="C92" s="140" t="s">
        <v>44</v>
      </c>
      <c r="D92" s="111">
        <f>D88</f>
        <v>8</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228.96</v>
      </c>
      <c r="E94" s="126"/>
      <c r="F94" s="116">
        <f>D94*E94</f>
        <v>0</v>
      </c>
      <c r="H94" s="77"/>
      <c r="I94" s="77"/>
      <c r="J94" s="77"/>
    </row>
    <row r="95" spans="1:10" s="80" customFormat="1" x14ac:dyDescent="0.2">
      <c r="A95" s="44"/>
      <c r="B95" s="243" t="s">
        <v>358</v>
      </c>
      <c r="C95" s="9"/>
      <c r="D95" s="126"/>
      <c r="E95" s="126"/>
      <c r="F95" s="116"/>
      <c r="H95" s="77"/>
      <c r="I95" s="77"/>
      <c r="J95" s="77"/>
    </row>
    <row r="96" spans="1:10" s="80" customFormat="1" ht="38.25" x14ac:dyDescent="0.2">
      <c r="A96" s="189" t="s">
        <v>172</v>
      </c>
      <c r="B96" s="51" t="s">
        <v>255</v>
      </c>
      <c r="C96" s="9" t="s">
        <v>19</v>
      </c>
      <c r="D96" s="126">
        <f>D94</f>
        <v>228.96</v>
      </c>
      <c r="E96" s="7"/>
      <c r="F96" s="116">
        <f>D96*E96</f>
        <v>0</v>
      </c>
      <c r="H96" s="77"/>
      <c r="I96" s="77"/>
      <c r="J96" s="77"/>
    </row>
    <row r="97" spans="1:16" s="80" customFormat="1" x14ac:dyDescent="0.2">
      <c r="A97" s="188"/>
      <c r="B97" s="243" t="s">
        <v>358</v>
      </c>
      <c r="C97" s="52"/>
      <c r="D97" s="111"/>
      <c r="E97" s="7"/>
      <c r="F97" s="124"/>
      <c r="H97" s="77"/>
      <c r="I97" s="77"/>
      <c r="J97" s="77"/>
    </row>
    <row r="98" spans="1:16" s="80" customFormat="1" ht="33.75" customHeight="1" x14ac:dyDescent="0.2">
      <c r="A98" s="189" t="s">
        <v>173</v>
      </c>
      <c r="B98" s="51" t="s">
        <v>221</v>
      </c>
      <c r="C98" s="52" t="s">
        <v>19</v>
      </c>
      <c r="D98" s="111">
        <f>D90</f>
        <v>228.96</v>
      </c>
      <c r="E98" s="7"/>
      <c r="F98" s="7">
        <f>+D98*E98</f>
        <v>0</v>
      </c>
      <c r="H98" s="77"/>
      <c r="I98" s="77"/>
      <c r="J98" s="77"/>
    </row>
    <row r="99" spans="1:16" s="80" customFormat="1" x14ac:dyDescent="0.2">
      <c r="A99" s="188"/>
      <c r="B99" s="243" t="s">
        <v>358</v>
      </c>
      <c r="C99" s="52"/>
      <c r="D99" s="111"/>
      <c r="E99" s="7"/>
      <c r="F99" s="7"/>
      <c r="H99" s="77"/>
      <c r="I99" s="77"/>
      <c r="J99" s="77"/>
    </row>
    <row r="100" spans="1:16" s="80" customFormat="1" ht="38.25" x14ac:dyDescent="0.2">
      <c r="A100" s="189" t="s">
        <v>174</v>
      </c>
      <c r="B100" s="51" t="s">
        <v>338</v>
      </c>
      <c r="C100" s="52" t="s">
        <v>23</v>
      </c>
      <c r="D100" s="111">
        <f>D90*0.2</f>
        <v>45.792000000000002</v>
      </c>
      <c r="E100" s="7"/>
      <c r="F100" s="7">
        <f>+D100*E100</f>
        <v>0</v>
      </c>
      <c r="H100" s="77"/>
      <c r="I100" s="77"/>
      <c r="J100" s="77"/>
    </row>
    <row r="101" spans="1:16" s="80" customFormat="1" x14ac:dyDescent="0.2">
      <c r="A101" s="188"/>
      <c r="B101" s="243" t="s">
        <v>358</v>
      </c>
      <c r="C101" s="52"/>
      <c r="D101" s="111"/>
      <c r="E101" s="7"/>
      <c r="F101" s="7"/>
      <c r="H101" s="77"/>
      <c r="I101" s="77"/>
      <c r="J101" s="77"/>
    </row>
    <row r="102" spans="1:16" s="80" customFormat="1" ht="38.25" x14ac:dyDescent="0.2">
      <c r="A102" s="189" t="s">
        <v>175</v>
      </c>
      <c r="B102" s="51" t="s">
        <v>340</v>
      </c>
      <c r="C102" s="52" t="s">
        <v>23</v>
      </c>
      <c r="D102" s="111">
        <f>D90*0.25</f>
        <v>57.24</v>
      </c>
      <c r="E102" s="7"/>
      <c r="F102" s="7">
        <f>+D102*E102</f>
        <v>0</v>
      </c>
      <c r="H102" s="77"/>
      <c r="I102" s="77"/>
      <c r="J102" s="77"/>
    </row>
    <row r="103" spans="1:16" s="80" customFormat="1" x14ac:dyDescent="0.2">
      <c r="B103" s="243" t="s">
        <v>358</v>
      </c>
      <c r="C103" s="52"/>
      <c r="D103" s="111"/>
      <c r="E103" s="7"/>
      <c r="F103" s="132"/>
      <c r="H103" s="77"/>
      <c r="I103" s="77"/>
      <c r="J103" s="77"/>
    </row>
    <row r="104" spans="1:16" s="80" customFormat="1" ht="25.5" x14ac:dyDescent="0.2">
      <c r="A104" s="189" t="s">
        <v>177</v>
      </c>
      <c r="B104" s="51" t="s">
        <v>64</v>
      </c>
      <c r="C104" s="52" t="s">
        <v>44</v>
      </c>
      <c r="D104" s="111">
        <v>60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f>D22</f>
        <v>63.6</v>
      </c>
      <c r="E111" s="7"/>
      <c r="F111" s="49">
        <f>D111*E111</f>
        <v>0</v>
      </c>
      <c r="G111" s="62"/>
      <c r="H111" s="62"/>
      <c r="I111" s="63"/>
      <c r="J111" s="59"/>
    </row>
    <row r="112" spans="1:16" s="48" customFormat="1" x14ac:dyDescent="0.2">
      <c r="A112" s="189"/>
      <c r="B112" s="41" t="s">
        <v>142</v>
      </c>
      <c r="C112" s="22" t="s">
        <v>44</v>
      </c>
      <c r="D112" s="111">
        <v>0</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0</v>
      </c>
      <c r="E115" s="139"/>
      <c r="F115" s="138">
        <f>D115*E115</f>
        <v>0</v>
      </c>
      <c r="G115" s="62"/>
      <c r="H115" s="62"/>
      <c r="I115" s="63"/>
      <c r="J115" s="59"/>
    </row>
    <row r="116" spans="1:16" s="48" customFormat="1" x14ac:dyDescent="0.2">
      <c r="A116" s="195"/>
      <c r="B116" s="5" t="s">
        <v>33</v>
      </c>
      <c r="C116" s="137" t="s">
        <v>29</v>
      </c>
      <c r="D116" s="139">
        <v>2</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0</v>
      </c>
      <c r="E120" s="122"/>
      <c r="F120" s="49">
        <f>D120*E120</f>
        <v>0</v>
      </c>
      <c r="G120" s="30"/>
    </row>
    <row r="121" spans="1:16" x14ac:dyDescent="0.2">
      <c r="A121" s="189"/>
      <c r="B121" s="41"/>
      <c r="C121" s="19"/>
      <c r="D121" s="116"/>
      <c r="E121" s="126"/>
      <c r="F121" s="116"/>
    </row>
    <row r="122" spans="1:16" s="31" customFormat="1" ht="89.25" x14ac:dyDescent="0.2">
      <c r="A122" s="189" t="s">
        <v>182</v>
      </c>
      <c r="B122" s="118" t="s">
        <v>327</v>
      </c>
      <c r="C122" s="9" t="s">
        <v>29</v>
      </c>
      <c r="D122" s="116">
        <v>2</v>
      </c>
      <c r="E122" s="7"/>
      <c r="F122" s="49">
        <f>D122*E122</f>
        <v>0</v>
      </c>
    </row>
    <row r="123" spans="1:16" x14ac:dyDescent="0.2">
      <c r="A123" s="189"/>
      <c r="B123" s="41"/>
      <c r="C123" s="9"/>
      <c r="D123" s="40"/>
      <c r="E123" s="7"/>
      <c r="F123" s="49"/>
    </row>
    <row r="124" spans="1:16" ht="38.25" x14ac:dyDescent="0.2">
      <c r="A124" s="189" t="s">
        <v>183</v>
      </c>
      <c r="B124" s="41" t="s">
        <v>256</v>
      </c>
      <c r="C124" s="9" t="s">
        <v>29</v>
      </c>
      <c r="D124" s="40">
        <f>D122</f>
        <v>2</v>
      </c>
      <c r="E124" s="7"/>
      <c r="F124" s="49">
        <f>D124*E124</f>
        <v>0</v>
      </c>
    </row>
    <row r="125" spans="1:16" x14ac:dyDescent="0.2">
      <c r="A125" s="189"/>
      <c r="B125" s="41"/>
      <c r="C125" s="19"/>
      <c r="D125" s="116"/>
      <c r="E125" s="126"/>
      <c r="F125" s="116"/>
    </row>
    <row r="126" spans="1:16" x14ac:dyDescent="0.2">
      <c r="A126" s="189" t="s">
        <v>184</v>
      </c>
      <c r="B126" s="41" t="s">
        <v>35</v>
      </c>
      <c r="C126" s="19" t="s">
        <v>44</v>
      </c>
      <c r="D126" s="7">
        <f>$D$22</f>
        <v>63.6</v>
      </c>
      <c r="E126" s="126"/>
      <c r="F126" s="116">
        <f>D126*E126</f>
        <v>0</v>
      </c>
    </row>
    <row r="127" spans="1:16" x14ac:dyDescent="0.2">
      <c r="A127" s="189"/>
      <c r="B127" s="41"/>
      <c r="C127" s="9"/>
      <c r="D127" s="7"/>
      <c r="E127" s="7"/>
      <c r="F127" s="7"/>
    </row>
    <row r="128" spans="1:16" ht="51" x14ac:dyDescent="0.2">
      <c r="A128" s="189" t="s">
        <v>185</v>
      </c>
      <c r="B128" s="41" t="s">
        <v>36</v>
      </c>
      <c r="C128" s="19" t="s">
        <v>44</v>
      </c>
      <c r="D128" s="7">
        <f>$D$22</f>
        <v>63.6</v>
      </c>
      <c r="E128" s="126"/>
      <c r="F128" s="49">
        <f>D128*E128</f>
        <v>0</v>
      </c>
    </row>
    <row r="129" spans="1:8" x14ac:dyDescent="0.2">
      <c r="A129" s="189"/>
      <c r="B129" s="41"/>
      <c r="C129" s="19"/>
      <c r="D129" s="116"/>
      <c r="E129" s="126"/>
      <c r="F129" s="116"/>
    </row>
    <row r="130" spans="1:8" x14ac:dyDescent="0.2">
      <c r="A130" s="188"/>
      <c r="B130" s="17" t="s">
        <v>37</v>
      </c>
      <c r="C130" s="18"/>
      <c r="D130" s="116"/>
      <c r="E130" s="126"/>
      <c r="F130" s="124">
        <f>SUM(F110:F129)</f>
        <v>0</v>
      </c>
    </row>
    <row r="131" spans="1:8" x14ac:dyDescent="0.2">
      <c r="A131" s="188"/>
      <c r="B131" s="17"/>
      <c r="C131" s="18"/>
      <c r="D131" s="116"/>
      <c r="E131" s="126"/>
      <c r="F131" s="124"/>
      <c r="G131" s="97"/>
      <c r="H131" s="80"/>
    </row>
    <row r="132" spans="1:8" x14ac:dyDescent="0.2">
      <c r="A132" s="191" t="s">
        <v>14</v>
      </c>
      <c r="B132" s="172" t="s">
        <v>38</v>
      </c>
      <c r="C132" s="176"/>
      <c r="D132" s="177"/>
      <c r="E132" s="233"/>
      <c r="F132" s="175"/>
      <c r="G132" s="97"/>
    </row>
    <row r="133" spans="1:8" x14ac:dyDescent="0.2">
      <c r="A133" s="189"/>
      <c r="B133" s="41"/>
      <c r="C133" s="19"/>
      <c r="D133" s="116"/>
      <c r="E133" s="126"/>
      <c r="F133" s="116"/>
      <c r="G133" s="97"/>
    </row>
    <row r="134" spans="1:8" ht="25.5" x14ac:dyDescent="0.2">
      <c r="A134" s="189" t="s">
        <v>189</v>
      </c>
      <c r="B134" s="41" t="s">
        <v>205</v>
      </c>
      <c r="C134" s="19" t="s">
        <v>29</v>
      </c>
      <c r="D134" s="116">
        <v>2</v>
      </c>
      <c r="E134" s="126"/>
      <c r="F134" s="49">
        <f>D134*E134</f>
        <v>0</v>
      </c>
    </row>
    <row r="135" spans="1:8" x14ac:dyDescent="0.2">
      <c r="A135" s="189"/>
      <c r="B135" s="41"/>
      <c r="C135" s="19"/>
      <c r="D135" s="116"/>
      <c r="E135" s="126"/>
      <c r="F135" s="116"/>
    </row>
    <row r="136" spans="1:8" ht="25.5" x14ac:dyDescent="0.2">
      <c r="A136" s="189" t="s">
        <v>190</v>
      </c>
      <c r="B136" s="41" t="s">
        <v>354</v>
      </c>
      <c r="C136" s="19" t="s">
        <v>29</v>
      </c>
      <c r="D136" s="116">
        <v>1</v>
      </c>
      <c r="E136" s="126"/>
      <c r="F136" s="49">
        <f>D136*E136</f>
        <v>0</v>
      </c>
    </row>
    <row r="137" spans="1:8" x14ac:dyDescent="0.2">
      <c r="A137" s="189"/>
      <c r="B137" s="41"/>
      <c r="C137" s="19"/>
      <c r="D137" s="116"/>
      <c r="E137" s="126"/>
      <c r="F137" s="49"/>
    </row>
    <row r="138" spans="1:8" x14ac:dyDescent="0.2">
      <c r="A138" s="189" t="s">
        <v>192</v>
      </c>
      <c r="B138" s="41" t="s">
        <v>353</v>
      </c>
      <c r="C138" s="19" t="s">
        <v>29</v>
      </c>
      <c r="D138" s="116">
        <v>1</v>
      </c>
      <c r="E138" s="126"/>
      <c r="F138" s="49">
        <f>D138*E138</f>
        <v>0</v>
      </c>
    </row>
    <row r="139" spans="1:8" x14ac:dyDescent="0.2">
      <c r="A139" s="189"/>
      <c r="B139" s="41"/>
      <c r="C139" s="19"/>
      <c r="D139" s="116"/>
      <c r="E139" s="126"/>
      <c r="F139" s="116"/>
    </row>
    <row r="140" spans="1:8" ht="25.5" x14ac:dyDescent="0.2">
      <c r="A140" s="189" t="s">
        <v>193</v>
      </c>
      <c r="B140" s="41" t="s">
        <v>39</v>
      </c>
      <c r="C140" s="19" t="s">
        <v>22</v>
      </c>
      <c r="D140" s="116">
        <v>50</v>
      </c>
      <c r="E140" s="126"/>
      <c r="F140" s="49">
        <f>D140*E140</f>
        <v>0</v>
      </c>
    </row>
    <row r="141" spans="1:8" x14ac:dyDescent="0.2">
      <c r="A141" s="189"/>
      <c r="B141" s="41"/>
      <c r="C141" s="19"/>
      <c r="D141" s="116"/>
      <c r="E141" s="126"/>
      <c r="F141" s="116"/>
    </row>
    <row r="142" spans="1:8" ht="51" x14ac:dyDescent="0.2">
      <c r="A142" s="189" t="s">
        <v>194</v>
      </c>
      <c r="B142" s="41" t="s">
        <v>406</v>
      </c>
      <c r="C142" s="19" t="s">
        <v>22</v>
      </c>
      <c r="D142" s="116">
        <v>1</v>
      </c>
      <c r="E142" s="126"/>
      <c r="F142" s="49">
        <f>D142*E142</f>
        <v>0</v>
      </c>
    </row>
    <row r="143" spans="1:8" x14ac:dyDescent="0.2">
      <c r="A143" s="189"/>
      <c r="B143" s="41"/>
      <c r="C143" s="19"/>
      <c r="D143" s="116"/>
      <c r="E143" s="126"/>
      <c r="F143" s="49"/>
    </row>
    <row r="144" spans="1:8" ht="51" x14ac:dyDescent="0.2">
      <c r="A144" s="189" t="s">
        <v>195</v>
      </c>
      <c r="B144" s="41" t="s">
        <v>407</v>
      </c>
      <c r="C144" s="19" t="s">
        <v>22</v>
      </c>
      <c r="D144" s="116">
        <v>30</v>
      </c>
      <c r="E144" s="126"/>
      <c r="F144" s="49">
        <f>D144*E144</f>
        <v>0</v>
      </c>
    </row>
    <row r="145" spans="1:36" x14ac:dyDescent="0.2">
      <c r="A145" s="189"/>
      <c r="B145" s="41"/>
      <c r="C145" s="19"/>
      <c r="D145" s="116"/>
      <c r="E145" s="126"/>
      <c r="F145" s="49"/>
    </row>
    <row r="146" spans="1:36" ht="51" x14ac:dyDescent="0.2">
      <c r="A146" s="189" t="s">
        <v>196</v>
      </c>
      <c r="B146" s="41" t="s">
        <v>335</v>
      </c>
      <c r="C146" s="52" t="s">
        <v>44</v>
      </c>
      <c r="D146" s="111">
        <v>0</v>
      </c>
      <c r="E146" s="7"/>
      <c r="F146" s="49">
        <f>D146*E146</f>
        <v>0</v>
      </c>
    </row>
    <row r="147" spans="1:36" x14ac:dyDescent="0.2">
      <c r="A147" s="189"/>
      <c r="B147" s="17"/>
      <c r="C147" s="18"/>
      <c r="D147" s="116"/>
      <c r="E147" s="126"/>
      <c r="F147" s="124"/>
    </row>
    <row r="148" spans="1:36" x14ac:dyDescent="0.2">
      <c r="A148" s="188"/>
      <c r="B148" s="17" t="s">
        <v>40</v>
      </c>
      <c r="C148" s="18"/>
      <c r="D148" s="116"/>
      <c r="E148" s="126"/>
      <c r="F148" s="124">
        <f>SUM(F133:F147)</f>
        <v>0</v>
      </c>
    </row>
    <row r="149" spans="1:36" s="80" customFormat="1" x14ac:dyDescent="0.2">
      <c r="A149" s="55"/>
      <c r="B149" s="56"/>
      <c r="C149" s="113"/>
      <c r="D149" s="127"/>
      <c r="E149" s="127"/>
      <c r="F149" s="12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x14ac:dyDescent="0.2">
      <c r="A150" s="180" t="s">
        <v>15</v>
      </c>
      <c r="B150" s="181" t="s">
        <v>41</v>
      </c>
      <c r="C150" s="182"/>
      <c r="D150" s="183"/>
      <c r="E150" s="183"/>
      <c r="F150" s="183"/>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55"/>
      <c r="B151" s="56"/>
      <c r="C151" s="113"/>
      <c r="D151" s="127"/>
      <c r="E151" s="127"/>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ht="165.75" x14ac:dyDescent="0.2">
      <c r="A152" s="64" t="s">
        <v>197</v>
      </c>
      <c r="B152" s="65" t="s">
        <v>202</v>
      </c>
      <c r="C152" s="114" t="s">
        <v>29</v>
      </c>
      <c r="D152" s="7">
        <v>4</v>
      </c>
      <c r="E152" s="127"/>
      <c r="F152" s="49">
        <f>D152*E152</f>
        <v>0</v>
      </c>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187"/>
      <c r="B153" s="66"/>
      <c r="C153" s="115"/>
      <c r="D153" s="128"/>
      <c r="E153" s="128"/>
      <c r="F153" s="12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38.25" x14ac:dyDescent="0.2">
      <c r="A154" s="64" t="s">
        <v>198</v>
      </c>
      <c r="B154" s="41" t="s">
        <v>203</v>
      </c>
      <c r="C154" s="114" t="s">
        <v>29</v>
      </c>
      <c r="D154" s="129">
        <f>D152</f>
        <v>4</v>
      </c>
      <c r="E154" s="128"/>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64"/>
      <c r="B155" s="41"/>
      <c r="C155" s="114"/>
      <c r="D155" s="129"/>
      <c r="E155" s="128"/>
      <c r="F155" s="49"/>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ht="89.25" x14ac:dyDescent="0.2">
      <c r="A156" s="64" t="s">
        <v>199</v>
      </c>
      <c r="B156" s="41" t="s">
        <v>408</v>
      </c>
      <c r="C156" s="115" t="s">
        <v>29</v>
      </c>
      <c r="D156" s="128">
        <f>D154</f>
        <v>4</v>
      </c>
      <c r="E156" s="128"/>
      <c r="F156" s="49">
        <f>D156*E156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67"/>
      <c r="B157" s="66"/>
      <c r="C157" s="115"/>
      <c r="D157" s="128"/>
      <c r="E157" s="128"/>
      <c r="F157" s="12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55" t="s">
        <v>15</v>
      </c>
      <c r="B158" s="61" t="s">
        <v>76</v>
      </c>
      <c r="C158" s="113"/>
      <c r="D158" s="127"/>
      <c r="E158" s="127"/>
      <c r="F158" s="134">
        <f>+SUM(F152:F157)</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55"/>
      <c r="B159" s="61"/>
      <c r="C159" s="113"/>
      <c r="D159" s="127"/>
      <c r="E159" s="127"/>
      <c r="F159" s="134"/>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x14ac:dyDescent="0.2">
      <c r="A160" s="191" t="s">
        <v>62</v>
      </c>
      <c r="B160" s="184" t="s">
        <v>42</v>
      </c>
      <c r="C160" s="185"/>
      <c r="D160" s="175"/>
      <c r="E160" s="233"/>
      <c r="F160" s="186"/>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189"/>
      <c r="B161" s="41"/>
      <c r="C161" s="18"/>
      <c r="D161" s="116"/>
      <c r="E161" s="126"/>
      <c r="F161" s="122"/>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x14ac:dyDescent="0.2">
      <c r="A162" s="189" t="s">
        <v>200</v>
      </c>
      <c r="B162" s="68" t="s">
        <v>43</v>
      </c>
      <c r="C162" s="9" t="s">
        <v>34</v>
      </c>
      <c r="D162" s="116">
        <v>1</v>
      </c>
      <c r="E162" s="126"/>
      <c r="F162" s="49">
        <f>D162*E162</f>
        <v>0</v>
      </c>
    </row>
    <row r="163" spans="1:36" x14ac:dyDescent="0.2">
      <c r="A163" s="189"/>
      <c r="B163" s="68"/>
      <c r="C163" s="19"/>
      <c r="D163" s="116"/>
      <c r="E163" s="126"/>
      <c r="F163" s="116"/>
    </row>
    <row r="164" spans="1:36" ht="25.5" x14ac:dyDescent="0.2">
      <c r="A164" s="189" t="s">
        <v>201</v>
      </c>
      <c r="B164" s="41" t="s">
        <v>409</v>
      </c>
      <c r="C164" s="22" t="s">
        <v>44</v>
      </c>
      <c r="D164" s="7">
        <f>$D$22</f>
        <v>63.6</v>
      </c>
      <c r="E164" s="122"/>
      <c r="F164" s="49">
        <f>D164*E164</f>
        <v>0</v>
      </c>
    </row>
    <row r="165" spans="1:36" x14ac:dyDescent="0.2">
      <c r="A165" s="189"/>
      <c r="B165" s="41"/>
      <c r="C165" s="19"/>
      <c r="D165" s="116"/>
      <c r="E165" s="126"/>
      <c r="F165" s="116"/>
    </row>
    <row r="166" spans="1:36" x14ac:dyDescent="0.2">
      <c r="A166" s="188" t="s">
        <v>16</v>
      </c>
      <c r="B166" s="17" t="s">
        <v>71</v>
      </c>
      <c r="C166" s="18"/>
      <c r="D166" s="116"/>
      <c r="E166" s="126"/>
      <c r="F166" s="124">
        <f>SUM(F162:F165)</f>
        <v>0</v>
      </c>
    </row>
    <row r="167" spans="1:36" s="80" customFormat="1" x14ac:dyDescent="0.2">
      <c r="A167" s="197"/>
      <c r="B167" s="86"/>
      <c r="C167" s="87"/>
      <c r="D167" s="85"/>
      <c r="E167" s="234"/>
      <c r="F167" s="135"/>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80" customFormat="1" x14ac:dyDescent="0.2">
      <c r="A168" s="197"/>
      <c r="B168" s="86"/>
      <c r="C168" s="87"/>
      <c r="D168" s="85"/>
      <c r="E168" s="234"/>
      <c r="F168" s="135"/>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80" customFormat="1" x14ac:dyDescent="0.2">
      <c r="A169" s="197"/>
      <c r="B169" s="86"/>
      <c r="C169" s="87"/>
      <c r="D169" s="85"/>
      <c r="E169" s="234"/>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7"/>
      <c r="B170" s="86"/>
      <c r="C170" s="87"/>
      <c r="D170" s="85"/>
      <c r="E170" s="234"/>
      <c r="F170" s="135"/>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7"/>
      <c r="B171" s="86"/>
      <c r="C171" s="87"/>
      <c r="D171" s="85"/>
      <c r="E171" s="235"/>
      <c r="F171" s="135"/>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8"/>
      <c r="B172" s="74"/>
      <c r="C172" s="87"/>
      <c r="D172" s="85"/>
      <c r="E172" s="234"/>
      <c r="F172" s="136"/>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8"/>
      <c r="B173" s="74"/>
      <c r="C173" s="87"/>
      <c r="D173" s="85"/>
      <c r="E173" s="234"/>
      <c r="F173" s="136"/>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7"/>
      <c r="D175" s="85"/>
      <c r="E175" s="234"/>
      <c r="F175" s="136"/>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7"/>
      <c r="D176" s="85"/>
      <c r="E176" s="234"/>
      <c r="F176" s="136"/>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8"/>
      <c r="B177" s="74"/>
      <c r="C177" s="83"/>
      <c r="D177" s="85"/>
      <c r="E177" s="131"/>
      <c r="F177" s="131"/>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3"/>
      <c r="D178" s="85"/>
      <c r="E178" s="131"/>
      <c r="F178" s="131"/>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x14ac:dyDescent="0.2">
      <c r="C179" s="83"/>
      <c r="E179" s="131"/>
      <c r="F179" s="131"/>
    </row>
    <row r="180" spans="1:36" x14ac:dyDescent="0.2">
      <c r="C180" s="83"/>
      <c r="E180" s="131"/>
      <c r="F180" s="131"/>
    </row>
    <row r="181" spans="1:36" x14ac:dyDescent="0.2">
      <c r="C181" s="83"/>
      <c r="E181" s="131"/>
      <c r="F181" s="131"/>
    </row>
    <row r="182" spans="1:36" x14ac:dyDescent="0.2">
      <c r="C182" s="83"/>
      <c r="E182" s="131"/>
      <c r="F182" s="131"/>
    </row>
    <row r="183" spans="1:36" x14ac:dyDescent="0.2">
      <c r="C183" s="83"/>
      <c r="E183" s="131"/>
      <c r="F183" s="131"/>
    </row>
    <row r="184" spans="1:36" x14ac:dyDescent="0.2">
      <c r="C184" s="83"/>
      <c r="E184" s="131"/>
      <c r="F184" s="131"/>
    </row>
    <row r="185" spans="1:36" x14ac:dyDescent="0.2">
      <c r="C185" s="83"/>
      <c r="E185" s="131"/>
      <c r="F185" s="131"/>
    </row>
    <row r="186" spans="1:36" x14ac:dyDescent="0.2">
      <c r="C186" s="83"/>
      <c r="E186" s="131"/>
      <c r="F186" s="131"/>
    </row>
    <row r="187" spans="1:36" x14ac:dyDescent="0.2">
      <c r="C187" s="83"/>
      <c r="E187" s="131"/>
      <c r="F187" s="131"/>
    </row>
    <row r="188" spans="1:36" s="80" customFormat="1" x14ac:dyDescent="0.2">
      <c r="A188" s="198"/>
      <c r="B188" s="74"/>
      <c r="C188" s="83"/>
      <c r="D188" s="85"/>
      <c r="E188" s="131"/>
      <c r="F188" s="131"/>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961D-8335-4670-B049-E96962DC3B8B}">
  <sheetPr>
    <tabColor rgb="FF92D050"/>
    <pageSetUpPr fitToPage="1"/>
  </sheetPr>
  <dimension ref="A1:AJ188"/>
  <sheetViews>
    <sheetView zoomScaleNormal="100" workbookViewId="0">
      <selection activeCell="B39" sqref="B39"/>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359</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B106</f>
        <v xml:space="preserve"> Skupaj CESTARSKA DELA:</v>
      </c>
      <c r="C11" s="6"/>
      <c r="D11" s="18"/>
      <c r="E11" s="7"/>
      <c r="F11" s="124">
        <f>F106</f>
        <v>0</v>
      </c>
      <c r="H11" s="77"/>
      <c r="I11" s="77"/>
      <c r="J11" s="77"/>
    </row>
    <row r="12" spans="1:36" s="31" customFormat="1" x14ac:dyDescent="0.2">
      <c r="A12" s="188" t="s">
        <v>13</v>
      </c>
      <c r="B12" s="26" t="str">
        <f>+B130</f>
        <v xml:space="preserve"> Skupaj KANALIZACIJSKA DELA:</v>
      </c>
      <c r="C12" s="27"/>
      <c r="D12" s="43"/>
      <c r="E12" s="123"/>
      <c r="F12" s="124">
        <f>+F130</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+B148</f>
        <v xml:space="preserve"> Skupaj KRIŽANJA:</v>
      </c>
      <c r="C13" s="27"/>
      <c r="D13" s="43"/>
      <c r="E13" s="123"/>
      <c r="F13" s="124">
        <f>+F148</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+B158</f>
        <v xml:space="preserve"> Skupaj ODCEPI za HP:</v>
      </c>
      <c r="C14" s="27"/>
      <c r="D14" s="43"/>
      <c r="E14" s="123"/>
      <c r="F14" s="124">
        <f>+F158</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+B166</f>
        <v xml:space="preserve"> Skupaj ZAKLJUČNA DELA:</v>
      </c>
      <c r="C15" s="27"/>
      <c r="D15" s="43"/>
      <c r="E15" s="123"/>
      <c r="F15" s="124">
        <f>F166</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43</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2</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122">
        <v>0</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0</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5</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1</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10</v>
      </c>
      <c r="E40" s="126"/>
      <c r="F40" s="116">
        <f>D40*E40</f>
        <v>0</v>
      </c>
    </row>
    <row r="41" spans="1:10" x14ac:dyDescent="0.2">
      <c r="A41" s="189"/>
      <c r="B41" s="75"/>
      <c r="C41" s="39"/>
      <c r="D41" s="54"/>
      <c r="E41" s="126"/>
      <c r="F41" s="116"/>
    </row>
    <row r="42" spans="1:10" ht="38.25" x14ac:dyDescent="0.2">
      <c r="A42" s="189" t="s">
        <v>154</v>
      </c>
      <c r="B42" s="98" t="s">
        <v>143</v>
      </c>
      <c r="C42" s="39" t="s">
        <v>19</v>
      </c>
      <c r="D42" s="7">
        <v>258</v>
      </c>
      <c r="E42" s="126"/>
      <c r="F42" s="116">
        <f>D42*E42</f>
        <v>0</v>
      </c>
    </row>
    <row r="43" spans="1:10" x14ac:dyDescent="0.2">
      <c r="A43" s="189"/>
      <c r="B43" s="41"/>
      <c r="C43" s="19"/>
      <c r="D43" s="116"/>
      <c r="E43" s="126"/>
      <c r="F43" s="116"/>
    </row>
    <row r="44" spans="1:10" ht="51" x14ac:dyDescent="0.2">
      <c r="A44" s="189" t="s">
        <v>155</v>
      </c>
      <c r="B44" s="44" t="s">
        <v>268</v>
      </c>
      <c r="C44" s="39" t="s">
        <v>44</v>
      </c>
      <c r="D44" s="7">
        <v>0</v>
      </c>
      <c r="E44" s="126"/>
      <c r="F44" s="116">
        <f>D44*E44</f>
        <v>0</v>
      </c>
    </row>
    <row r="45" spans="1:10" x14ac:dyDescent="0.2">
      <c r="A45" s="189"/>
      <c r="B45" s="44"/>
      <c r="C45" s="9"/>
      <c r="D45" s="7"/>
      <c r="E45" s="126"/>
      <c r="F45" s="116"/>
    </row>
    <row r="46" spans="1:10" ht="38.25" x14ac:dyDescent="0.2">
      <c r="A46" s="189" t="s">
        <v>156</v>
      </c>
      <c r="B46" s="42" t="s">
        <v>206</v>
      </c>
      <c r="C46" s="9"/>
      <c r="D46" s="203">
        <v>115</v>
      </c>
      <c r="E46" s="126"/>
      <c r="F46" s="116"/>
    </row>
    <row r="47" spans="1:10" x14ac:dyDescent="0.2">
      <c r="A47" s="189"/>
      <c r="B47" s="5" t="s">
        <v>322</v>
      </c>
      <c r="C47" s="9" t="s">
        <v>23</v>
      </c>
      <c r="D47" s="7">
        <f>D46*0.4</f>
        <v>46</v>
      </c>
      <c r="E47" s="126"/>
      <c r="F47" s="116">
        <f>D47*E47</f>
        <v>0</v>
      </c>
    </row>
    <row r="48" spans="1:10" x14ac:dyDescent="0.2">
      <c r="A48" s="189"/>
      <c r="B48" s="5" t="s">
        <v>323</v>
      </c>
      <c r="C48" s="9" t="s">
        <v>23</v>
      </c>
      <c r="D48" s="7">
        <f>D46*0.3</f>
        <v>34.5</v>
      </c>
      <c r="E48" s="126"/>
      <c r="F48" s="116">
        <f>D48*E48</f>
        <v>0</v>
      </c>
    </row>
    <row r="49" spans="1:16" x14ac:dyDescent="0.2">
      <c r="A49" s="189"/>
      <c r="B49" s="5" t="s">
        <v>259</v>
      </c>
      <c r="C49" s="9" t="s">
        <v>23</v>
      </c>
      <c r="D49" s="7">
        <f>D46*0.15</f>
        <v>17.25</v>
      </c>
      <c r="E49" s="126"/>
      <c r="F49" s="116">
        <f>D49*E49</f>
        <v>0</v>
      </c>
    </row>
    <row r="50" spans="1:16" x14ac:dyDescent="0.2">
      <c r="A50" s="189"/>
      <c r="B50" s="5" t="s">
        <v>252</v>
      </c>
      <c r="C50" s="9" t="s">
        <v>23</v>
      </c>
      <c r="D50" s="7">
        <f>D46*0.05</f>
        <v>5.75</v>
      </c>
      <c r="E50" s="126"/>
      <c r="F50" s="116">
        <f>D50*E50</f>
        <v>0</v>
      </c>
    </row>
    <row r="51" spans="1:16" x14ac:dyDescent="0.2">
      <c r="A51" s="189"/>
      <c r="B51" s="243"/>
      <c r="C51" s="9"/>
      <c r="D51" s="7"/>
      <c r="E51" s="126"/>
      <c r="F51" s="116"/>
    </row>
    <row r="52" spans="1:16" ht="38.25" x14ac:dyDescent="0.2">
      <c r="A52" s="189" t="s">
        <v>157</v>
      </c>
      <c r="B52" s="42" t="s">
        <v>144</v>
      </c>
      <c r="C52" s="9"/>
      <c r="D52" s="203">
        <v>0</v>
      </c>
      <c r="E52" s="126"/>
      <c r="F52" s="116"/>
    </row>
    <row r="53" spans="1:16" x14ac:dyDescent="0.2">
      <c r="A53" s="189"/>
      <c r="B53" s="5" t="s">
        <v>322</v>
      </c>
      <c r="C53" s="9" t="s">
        <v>23</v>
      </c>
      <c r="D53" s="7">
        <f>D52*0.4</f>
        <v>0</v>
      </c>
      <c r="E53" s="126"/>
      <c r="F53" s="116">
        <f>D53*E53</f>
        <v>0</v>
      </c>
    </row>
    <row r="54" spans="1:16" s="80" customFormat="1" x14ac:dyDescent="0.2">
      <c r="A54" s="189"/>
      <c r="B54" s="5" t="s">
        <v>323</v>
      </c>
      <c r="C54" s="9" t="s">
        <v>23</v>
      </c>
      <c r="D54" s="7">
        <f>D52*0.3</f>
        <v>0</v>
      </c>
      <c r="E54" s="126"/>
      <c r="F54" s="116">
        <f>D54*E54</f>
        <v>0</v>
      </c>
      <c r="H54" s="77"/>
      <c r="I54" s="77"/>
      <c r="J54" s="77"/>
      <c r="K54" s="77"/>
      <c r="L54" s="77"/>
      <c r="M54" s="77"/>
      <c r="N54" s="77"/>
      <c r="O54" s="77"/>
      <c r="P54" s="77"/>
    </row>
    <row r="55" spans="1:16" s="80" customFormat="1" x14ac:dyDescent="0.2">
      <c r="A55" s="189"/>
      <c r="B55" s="5" t="s">
        <v>259</v>
      </c>
      <c r="C55" s="9" t="s">
        <v>23</v>
      </c>
      <c r="D55" s="7">
        <f>D52*0.15</f>
        <v>0</v>
      </c>
      <c r="E55" s="126"/>
      <c r="F55" s="116">
        <f>D55*E55</f>
        <v>0</v>
      </c>
      <c r="H55" s="77"/>
      <c r="I55" s="77"/>
      <c r="J55" s="77"/>
      <c r="K55" s="77"/>
      <c r="L55" s="77"/>
      <c r="M55" s="77"/>
      <c r="N55" s="77"/>
      <c r="O55" s="77"/>
      <c r="P55" s="77"/>
    </row>
    <row r="56" spans="1:16" s="80" customFormat="1" x14ac:dyDescent="0.2">
      <c r="A56" s="189"/>
      <c r="B56" s="5" t="s">
        <v>252</v>
      </c>
      <c r="C56" s="9" t="s">
        <v>23</v>
      </c>
      <c r="D56" s="7">
        <f>D52*0.05</f>
        <v>0</v>
      </c>
      <c r="E56" s="126"/>
      <c r="F56" s="116">
        <f>D56*E56</f>
        <v>0</v>
      </c>
      <c r="H56" s="77"/>
      <c r="I56" s="77"/>
      <c r="J56" s="77"/>
      <c r="K56" s="77"/>
      <c r="L56" s="77"/>
      <c r="M56" s="77"/>
      <c r="N56" s="77"/>
      <c r="O56" s="77"/>
      <c r="P56" s="77"/>
    </row>
    <row r="57" spans="1:16" s="80" customFormat="1" x14ac:dyDescent="0.2">
      <c r="A57" s="189"/>
      <c r="B57" s="243"/>
      <c r="C57" s="9"/>
      <c r="D57" s="7"/>
      <c r="E57" s="126"/>
      <c r="F57" s="116"/>
      <c r="H57" s="77"/>
      <c r="I57" s="77"/>
      <c r="J57" s="77"/>
      <c r="K57" s="77"/>
      <c r="L57" s="77"/>
      <c r="M57" s="77"/>
      <c r="N57" s="77"/>
      <c r="O57" s="77"/>
      <c r="P57" s="77"/>
    </row>
    <row r="58" spans="1:16" ht="38.25" x14ac:dyDescent="0.2">
      <c r="A58" s="189" t="s">
        <v>158</v>
      </c>
      <c r="B58" s="41" t="s">
        <v>60</v>
      </c>
      <c r="C58" s="9" t="s">
        <v>23</v>
      </c>
      <c r="D58" s="203">
        <v>5</v>
      </c>
      <c r="E58" s="126"/>
      <c r="F58" s="116"/>
    </row>
    <row r="59" spans="1:16" x14ac:dyDescent="0.2">
      <c r="A59" s="189"/>
      <c r="B59" s="5" t="s">
        <v>404</v>
      </c>
      <c r="C59" s="9" t="s">
        <v>23</v>
      </c>
      <c r="D59" s="7">
        <f>D58*0.55</f>
        <v>2.75</v>
      </c>
      <c r="E59" s="126"/>
      <c r="F59" s="116">
        <f>D59*E59</f>
        <v>0</v>
      </c>
    </row>
    <row r="60" spans="1:16" s="80" customFormat="1" x14ac:dyDescent="0.2">
      <c r="A60" s="189"/>
      <c r="B60" s="5" t="s">
        <v>324</v>
      </c>
      <c r="C60" s="9" t="s">
        <v>23</v>
      </c>
      <c r="D60" s="7">
        <f>D58*0.45</f>
        <v>2.25</v>
      </c>
      <c r="E60" s="126"/>
      <c r="F60" s="116">
        <f>D60*E60</f>
        <v>0</v>
      </c>
      <c r="H60" s="77"/>
      <c r="I60" s="77"/>
      <c r="J60" s="77"/>
      <c r="K60" s="77"/>
      <c r="L60" s="77"/>
      <c r="M60" s="77"/>
      <c r="N60" s="77"/>
      <c r="O60" s="77"/>
      <c r="P60" s="77"/>
    </row>
    <row r="61" spans="1:16" s="80" customFormat="1" x14ac:dyDescent="0.2">
      <c r="A61" s="189"/>
      <c r="B61" s="243"/>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47.300000000000004</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4.5</v>
      </c>
      <c r="E64" s="127"/>
      <c r="F64" s="116">
        <f>D64*E64</f>
        <v>0</v>
      </c>
    </row>
    <row r="65" spans="1:8" x14ac:dyDescent="0.2">
      <c r="A65" s="189"/>
      <c r="B65" s="41"/>
      <c r="C65" s="9"/>
      <c r="D65" s="7"/>
      <c r="E65" s="126"/>
      <c r="F65" s="116"/>
    </row>
    <row r="66" spans="1:8" ht="63.75" x14ac:dyDescent="0.2">
      <c r="A66" s="189" t="s">
        <v>161</v>
      </c>
      <c r="B66" s="41" t="s">
        <v>27</v>
      </c>
      <c r="C66" s="9" t="s">
        <v>23</v>
      </c>
      <c r="D66" s="7">
        <v>19</v>
      </c>
      <c r="E66" s="126"/>
      <c r="F66" s="116">
        <f>D66*E66</f>
        <v>0</v>
      </c>
    </row>
    <row r="67" spans="1:8" x14ac:dyDescent="0.2">
      <c r="A67" s="189"/>
      <c r="B67" s="41"/>
      <c r="C67" s="9"/>
      <c r="D67" s="7"/>
      <c r="E67" s="126"/>
      <c r="F67" s="116"/>
    </row>
    <row r="68" spans="1:8" ht="51" x14ac:dyDescent="0.2">
      <c r="A68" s="189" t="s">
        <v>162</v>
      </c>
      <c r="B68" s="41" t="s">
        <v>253</v>
      </c>
      <c r="C68" s="9" t="s">
        <v>23</v>
      </c>
      <c r="D68" s="7">
        <v>0</v>
      </c>
      <c r="E68" s="126"/>
      <c r="F68" s="116">
        <f>D68*E68</f>
        <v>0</v>
      </c>
    </row>
    <row r="69" spans="1:8" x14ac:dyDescent="0.2">
      <c r="A69" s="189"/>
      <c r="B69" s="41"/>
      <c r="C69" s="9"/>
      <c r="D69" s="7"/>
      <c r="E69" s="126"/>
      <c r="F69" s="116"/>
    </row>
    <row r="70" spans="1:8" ht="38.25" x14ac:dyDescent="0.2">
      <c r="A70" s="189" t="s">
        <v>163</v>
      </c>
      <c r="B70" s="41" t="s">
        <v>61</v>
      </c>
      <c r="C70" s="9"/>
      <c r="D70" s="203">
        <v>99</v>
      </c>
      <c r="E70" s="126"/>
      <c r="F70" s="116"/>
    </row>
    <row r="71" spans="1:8" x14ac:dyDescent="0.2">
      <c r="A71" s="189"/>
      <c r="B71" s="50" t="s">
        <v>325</v>
      </c>
      <c r="C71" s="9" t="s">
        <v>23</v>
      </c>
      <c r="D71" s="126">
        <f>0.3*D70</f>
        <v>29.7</v>
      </c>
      <c r="E71" s="126"/>
      <c r="F71" s="116">
        <f>D71*E71</f>
        <v>0</v>
      </c>
    </row>
    <row r="72" spans="1:8" x14ac:dyDescent="0.2">
      <c r="A72" s="189"/>
      <c r="B72" s="50" t="s">
        <v>326</v>
      </c>
      <c r="C72" s="9" t="s">
        <v>23</v>
      </c>
      <c r="D72" s="126">
        <f>0.7*D70</f>
        <v>69.3</v>
      </c>
      <c r="E72" s="126"/>
      <c r="F72" s="116">
        <f>D72*E72</f>
        <v>0</v>
      </c>
    </row>
    <row r="73" spans="1:8" x14ac:dyDescent="0.2">
      <c r="A73" s="189"/>
      <c r="B73" s="243"/>
      <c r="C73" s="19"/>
      <c r="D73" s="116"/>
      <c r="E73" s="126"/>
      <c r="F73" s="116"/>
    </row>
    <row r="74" spans="1:8" ht="38.25" x14ac:dyDescent="0.2">
      <c r="A74" s="189" t="s">
        <v>164</v>
      </c>
      <c r="B74" s="51" t="s">
        <v>67</v>
      </c>
      <c r="C74" s="53" t="s">
        <v>23</v>
      </c>
      <c r="D74" s="111">
        <f>D52+D58+D46-D71</f>
        <v>90.3</v>
      </c>
      <c r="E74" s="111"/>
      <c r="F74" s="116">
        <f>D74*E74</f>
        <v>0</v>
      </c>
    </row>
    <row r="75" spans="1:8" x14ac:dyDescent="0.2">
      <c r="A75" s="189"/>
      <c r="B75" s="243"/>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0</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258</v>
      </c>
      <c r="E80" s="111"/>
      <c r="F80" s="116">
        <f>D80*E80</f>
        <v>0</v>
      </c>
    </row>
    <row r="81" spans="1:10" x14ac:dyDescent="0.2">
      <c r="A81" s="189"/>
      <c r="B81" s="41"/>
      <c r="C81" s="19"/>
      <c r="D81" s="40"/>
      <c r="E81" s="126"/>
      <c r="F81" s="116"/>
    </row>
    <row r="82" spans="1:10" ht="25.5" x14ac:dyDescent="0.2">
      <c r="A82" s="189" t="s">
        <v>260</v>
      </c>
      <c r="B82" s="51" t="s">
        <v>69</v>
      </c>
      <c r="C82" s="53" t="s">
        <v>19</v>
      </c>
      <c r="D82" s="104">
        <f>D80</f>
        <v>258</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0</v>
      </c>
      <c r="E88" s="7"/>
      <c r="F88" s="7">
        <f>+D88*E88</f>
        <v>0</v>
      </c>
    </row>
    <row r="89" spans="1:10" x14ac:dyDescent="0.2">
      <c r="A89" s="189"/>
      <c r="B89" s="51"/>
      <c r="C89" s="141"/>
      <c r="D89" s="111"/>
      <c r="E89" s="7"/>
      <c r="F89" s="7"/>
    </row>
    <row r="90" spans="1:10" ht="38.25" x14ac:dyDescent="0.2">
      <c r="A90" s="189" t="s">
        <v>169</v>
      </c>
      <c r="B90" s="75" t="s">
        <v>263</v>
      </c>
      <c r="C90" s="39" t="s">
        <v>19</v>
      </c>
      <c r="D90" s="7">
        <v>0</v>
      </c>
      <c r="E90" s="126"/>
      <c r="F90" s="116">
        <f>D90*E90</f>
        <v>0</v>
      </c>
    </row>
    <row r="91" spans="1:10" x14ac:dyDescent="0.2">
      <c r="A91" s="188"/>
      <c r="B91" s="243"/>
      <c r="C91" s="142"/>
      <c r="D91" s="49"/>
      <c r="E91" s="7"/>
      <c r="F91" s="124"/>
    </row>
    <row r="92" spans="1:10" ht="25.5" x14ac:dyDescent="0.2">
      <c r="A92" s="189" t="s">
        <v>170</v>
      </c>
      <c r="B92" s="51" t="s">
        <v>74</v>
      </c>
      <c r="C92" s="140" t="s">
        <v>44</v>
      </c>
      <c r="D92" s="111">
        <v>0</v>
      </c>
      <c r="E92" s="7"/>
      <c r="F92" s="7">
        <f>+D92*E92</f>
        <v>0</v>
      </c>
    </row>
    <row r="93" spans="1:10" s="80" customFormat="1" x14ac:dyDescent="0.2">
      <c r="A93" s="188"/>
      <c r="B93" s="51"/>
      <c r="C93" s="109"/>
      <c r="D93" s="111"/>
      <c r="E93" s="7"/>
      <c r="F93" s="124"/>
      <c r="H93" s="77"/>
      <c r="I93" s="77"/>
      <c r="J93" s="77"/>
    </row>
    <row r="94" spans="1:10" s="80" customFormat="1" ht="38.25" x14ac:dyDescent="0.2">
      <c r="A94" s="44" t="s">
        <v>171</v>
      </c>
      <c r="B94" s="51" t="s">
        <v>254</v>
      </c>
      <c r="C94" s="9" t="s">
        <v>19</v>
      </c>
      <c r="D94" s="126">
        <f>D90</f>
        <v>0</v>
      </c>
      <c r="E94" s="126"/>
      <c r="F94" s="116">
        <f>D94*E94</f>
        <v>0</v>
      </c>
      <c r="H94" s="77"/>
      <c r="I94" s="77"/>
      <c r="J94" s="77"/>
    </row>
    <row r="95" spans="1:10" s="80" customFormat="1" x14ac:dyDescent="0.2">
      <c r="A95" s="44"/>
      <c r="B95" s="243"/>
      <c r="C95" s="9"/>
      <c r="D95" s="126"/>
      <c r="E95" s="126"/>
      <c r="F95" s="116"/>
      <c r="H95" s="77"/>
      <c r="I95" s="77"/>
      <c r="J95" s="77"/>
    </row>
    <row r="96" spans="1:10" s="80" customFormat="1" ht="38.25" x14ac:dyDescent="0.2">
      <c r="A96" s="189" t="s">
        <v>172</v>
      </c>
      <c r="B96" s="51" t="s">
        <v>255</v>
      </c>
      <c r="C96" s="9" t="s">
        <v>19</v>
      </c>
      <c r="D96" s="126">
        <f>D94</f>
        <v>0</v>
      </c>
      <c r="E96" s="7"/>
      <c r="F96" s="116">
        <f>D96*E96</f>
        <v>0</v>
      </c>
      <c r="H96" s="77"/>
      <c r="I96" s="77"/>
      <c r="J96" s="77"/>
    </row>
    <row r="97" spans="1:16" s="80" customFormat="1" x14ac:dyDescent="0.2">
      <c r="A97" s="188"/>
      <c r="B97" s="243"/>
      <c r="C97" s="52"/>
      <c r="D97" s="111"/>
      <c r="E97" s="7"/>
      <c r="F97" s="124"/>
      <c r="H97" s="77"/>
      <c r="I97" s="77"/>
      <c r="J97" s="77"/>
    </row>
    <row r="98" spans="1:16" s="80" customFormat="1" ht="33.75" customHeight="1" x14ac:dyDescent="0.2">
      <c r="A98" s="189" t="s">
        <v>173</v>
      </c>
      <c r="B98" s="51" t="s">
        <v>221</v>
      </c>
      <c r="C98" s="52" t="s">
        <v>19</v>
      </c>
      <c r="D98" s="111">
        <f>D90</f>
        <v>0</v>
      </c>
      <c r="E98" s="7"/>
      <c r="F98" s="7">
        <f>+D98*E98</f>
        <v>0</v>
      </c>
      <c r="H98" s="77"/>
      <c r="I98" s="77"/>
      <c r="J98" s="77"/>
    </row>
    <row r="99" spans="1:16" s="80" customFormat="1" x14ac:dyDescent="0.2">
      <c r="A99" s="188"/>
      <c r="B99" s="243"/>
      <c r="C99" s="52"/>
      <c r="D99" s="111"/>
      <c r="E99" s="7"/>
      <c r="F99" s="7"/>
      <c r="H99" s="77"/>
      <c r="I99" s="77"/>
      <c r="J99" s="77"/>
    </row>
    <row r="100" spans="1:16" s="80" customFormat="1" ht="38.25" x14ac:dyDescent="0.2">
      <c r="A100" s="189" t="s">
        <v>174</v>
      </c>
      <c r="B100" s="51" t="s">
        <v>338</v>
      </c>
      <c r="C100" s="52" t="s">
        <v>23</v>
      </c>
      <c r="D100" s="111">
        <f>D90*0.2</f>
        <v>0</v>
      </c>
      <c r="E100" s="7"/>
      <c r="F100" s="7">
        <f>+D100*E100</f>
        <v>0</v>
      </c>
      <c r="H100" s="77"/>
      <c r="I100" s="77"/>
      <c r="J100" s="77"/>
    </row>
    <row r="101" spans="1:16" s="80" customFormat="1" x14ac:dyDescent="0.2">
      <c r="A101" s="188"/>
      <c r="B101" s="243"/>
      <c r="C101" s="52"/>
      <c r="D101" s="111"/>
      <c r="E101" s="7"/>
      <c r="F101" s="7"/>
      <c r="H101" s="77"/>
      <c r="I101" s="77"/>
      <c r="J101" s="77"/>
    </row>
    <row r="102" spans="1:16" s="80" customFormat="1" ht="38.25" x14ac:dyDescent="0.2">
      <c r="A102" s="189" t="s">
        <v>175</v>
      </c>
      <c r="B102" s="51" t="s">
        <v>340</v>
      </c>
      <c r="C102" s="52" t="s">
        <v>23</v>
      </c>
      <c r="D102" s="111">
        <f>D90*0.25</f>
        <v>0</v>
      </c>
      <c r="E102" s="7"/>
      <c r="F102" s="7">
        <f>+D102*E102</f>
        <v>0</v>
      </c>
      <c r="H102" s="77"/>
      <c r="I102" s="77"/>
      <c r="J102" s="77"/>
    </row>
    <row r="103" spans="1:16" s="80" customFormat="1" x14ac:dyDescent="0.2">
      <c r="B103" s="243"/>
      <c r="C103" s="52"/>
      <c r="D103" s="111"/>
      <c r="E103" s="7"/>
      <c r="F103" s="132"/>
      <c r="H103" s="77"/>
      <c r="I103" s="77"/>
      <c r="J103" s="77"/>
    </row>
    <row r="104" spans="1:16" s="80" customFormat="1" ht="25.5" x14ac:dyDescent="0.2">
      <c r="A104" s="189" t="s">
        <v>177</v>
      </c>
      <c r="B104" s="51" t="s">
        <v>64</v>
      </c>
      <c r="C104" s="52" t="s">
        <v>44</v>
      </c>
      <c r="D104" s="111">
        <v>0</v>
      </c>
      <c r="E104" s="7"/>
      <c r="F104" s="7">
        <f>+D104*E104</f>
        <v>0</v>
      </c>
      <c r="H104" s="77"/>
      <c r="I104" s="77"/>
      <c r="J104" s="77"/>
    </row>
    <row r="105" spans="1:16" s="80" customFormat="1" x14ac:dyDescent="0.2">
      <c r="A105" s="188"/>
      <c r="B105" s="51"/>
      <c r="C105" s="52"/>
      <c r="D105" s="111"/>
      <c r="E105" s="7"/>
      <c r="F105" s="132"/>
      <c r="H105" s="77"/>
      <c r="I105" s="77"/>
      <c r="J105" s="77"/>
    </row>
    <row r="106" spans="1:16" s="80" customFormat="1" x14ac:dyDescent="0.2">
      <c r="A106" s="188"/>
      <c r="B106" s="91" t="s">
        <v>261</v>
      </c>
      <c r="C106" s="18"/>
      <c r="D106" s="116"/>
      <c r="E106" s="126"/>
      <c r="F106" s="124">
        <f>+SUM(F88:F104)</f>
        <v>0</v>
      </c>
      <c r="H106" s="77"/>
      <c r="I106" s="77"/>
      <c r="J106" s="77"/>
    </row>
    <row r="107" spans="1:16" s="80" customFormat="1" x14ac:dyDescent="0.2">
      <c r="A107" s="188"/>
      <c r="B107" s="17"/>
      <c r="C107" s="18"/>
      <c r="D107" s="116"/>
      <c r="E107" s="126"/>
      <c r="F107" s="124"/>
      <c r="H107" s="77"/>
      <c r="I107" s="77"/>
      <c r="J107" s="77"/>
    </row>
    <row r="108" spans="1:16" x14ac:dyDescent="0.2">
      <c r="A108" s="191" t="s">
        <v>13</v>
      </c>
      <c r="B108" s="172" t="s">
        <v>31</v>
      </c>
      <c r="C108" s="176"/>
      <c r="D108" s="177"/>
      <c r="E108" s="233"/>
      <c r="F108" s="175"/>
    </row>
    <row r="109" spans="1:16" x14ac:dyDescent="0.2">
      <c r="A109" s="189"/>
      <c r="B109" s="41"/>
      <c r="C109" s="19"/>
      <c r="D109" s="116"/>
      <c r="E109" s="126"/>
      <c r="F109" s="116"/>
    </row>
    <row r="110" spans="1:16" ht="38.25" x14ac:dyDescent="0.2">
      <c r="A110" s="189" t="s">
        <v>179</v>
      </c>
      <c r="B110" s="98" t="s">
        <v>405</v>
      </c>
      <c r="C110" s="22"/>
      <c r="D110" s="111"/>
      <c r="E110" s="7"/>
      <c r="F110" s="49"/>
    </row>
    <row r="111" spans="1:16" s="48" customFormat="1" x14ac:dyDescent="0.2">
      <c r="A111" s="189"/>
      <c r="B111" s="41" t="s">
        <v>141</v>
      </c>
      <c r="C111" s="22" t="s">
        <v>44</v>
      </c>
      <c r="D111" s="111">
        <v>0</v>
      </c>
      <c r="E111" s="7"/>
      <c r="F111" s="49">
        <f>D111*E111</f>
        <v>0</v>
      </c>
      <c r="G111" s="62"/>
      <c r="H111" s="62"/>
      <c r="I111" s="63"/>
      <c r="J111" s="59"/>
    </row>
    <row r="112" spans="1:16" s="48" customFormat="1" x14ac:dyDescent="0.2">
      <c r="A112" s="189"/>
      <c r="B112" s="41" t="s">
        <v>142</v>
      </c>
      <c r="C112" s="22" t="s">
        <v>44</v>
      </c>
      <c r="D112" s="111">
        <f>D22</f>
        <v>43</v>
      </c>
      <c r="E112" s="7"/>
      <c r="F112" s="49">
        <f>D112*E112</f>
        <v>0</v>
      </c>
      <c r="G112" s="62"/>
      <c r="H112" s="57"/>
      <c r="I112" s="58"/>
      <c r="J112" s="59"/>
      <c r="K112" s="60"/>
      <c r="L112" s="60"/>
      <c r="M112" s="60"/>
      <c r="N112" s="60"/>
      <c r="O112" s="60"/>
      <c r="P112" s="60"/>
    </row>
    <row r="113" spans="1:16" s="48" customFormat="1" x14ac:dyDescent="0.2">
      <c r="A113" s="189"/>
      <c r="B113" s="41"/>
      <c r="C113" s="22"/>
      <c r="D113" s="122"/>
      <c r="E113" s="7"/>
      <c r="F113" s="49"/>
      <c r="G113" s="209"/>
      <c r="H113" s="57"/>
      <c r="I113" s="58"/>
      <c r="J113" s="59"/>
      <c r="K113" s="60"/>
      <c r="L113" s="60"/>
      <c r="M113" s="60"/>
      <c r="N113" s="60"/>
      <c r="O113" s="60"/>
      <c r="P113" s="60"/>
    </row>
    <row r="114" spans="1:16" s="48" customFormat="1" ht="89.25" x14ac:dyDescent="0.2">
      <c r="A114" s="189" t="s">
        <v>180</v>
      </c>
      <c r="B114" s="118" t="s">
        <v>328</v>
      </c>
      <c r="C114" s="22"/>
      <c r="D114" s="122"/>
      <c r="E114" s="122"/>
      <c r="F114" s="122"/>
      <c r="G114" s="62"/>
      <c r="H114" s="62"/>
      <c r="I114" s="63"/>
      <c r="J114" s="59"/>
    </row>
    <row r="115" spans="1:16" s="48" customFormat="1" x14ac:dyDescent="0.2">
      <c r="A115" s="194"/>
      <c r="B115" s="5" t="s">
        <v>32</v>
      </c>
      <c r="C115" s="137" t="s">
        <v>29</v>
      </c>
      <c r="D115" s="139">
        <v>1</v>
      </c>
      <c r="E115" s="139"/>
      <c r="F115" s="138">
        <f>D115*E115</f>
        <v>0</v>
      </c>
      <c r="G115" s="62"/>
      <c r="H115" s="62"/>
      <c r="I115" s="63"/>
      <c r="J115" s="59"/>
    </row>
    <row r="116" spans="1:16" s="48" customFormat="1" x14ac:dyDescent="0.2">
      <c r="A116" s="195"/>
      <c r="B116" s="5" t="s">
        <v>33</v>
      </c>
      <c r="C116" s="137" t="s">
        <v>29</v>
      </c>
      <c r="D116" s="139">
        <v>0</v>
      </c>
      <c r="E116" s="139"/>
      <c r="F116" s="138">
        <f>D116*E116</f>
        <v>0</v>
      </c>
      <c r="G116" s="62"/>
      <c r="H116" s="62"/>
      <c r="I116" s="63"/>
      <c r="J116" s="59"/>
    </row>
    <row r="117" spans="1:16" s="48" customFormat="1" x14ac:dyDescent="0.2">
      <c r="A117" s="189"/>
      <c r="B117" s="3"/>
      <c r="C117" s="22"/>
      <c r="D117" s="122"/>
      <c r="E117" s="122"/>
      <c r="F117" s="133"/>
      <c r="G117" s="80"/>
      <c r="H117" s="57"/>
      <c r="I117" s="58"/>
      <c r="J117" s="59"/>
      <c r="K117" s="60"/>
      <c r="L117" s="60"/>
      <c r="M117" s="60"/>
      <c r="N117" s="60"/>
      <c r="O117" s="60"/>
      <c r="P117" s="60"/>
    </row>
    <row r="118" spans="1:16" s="48" customFormat="1" ht="89.25" x14ac:dyDescent="0.2">
      <c r="A118" s="189" t="s">
        <v>181</v>
      </c>
      <c r="B118" s="118" t="s">
        <v>329</v>
      </c>
      <c r="C118" s="22"/>
      <c r="D118" s="122"/>
      <c r="E118" s="122"/>
      <c r="F118" s="122"/>
      <c r="G118" s="57"/>
      <c r="H118" s="57"/>
      <c r="I118" s="58"/>
      <c r="J118" s="59"/>
      <c r="K118" s="60"/>
      <c r="L118" s="60"/>
      <c r="M118" s="60"/>
      <c r="N118" s="60"/>
      <c r="O118" s="60"/>
      <c r="P118" s="60"/>
    </row>
    <row r="119" spans="1:16" s="48" customFormat="1" x14ac:dyDescent="0.2">
      <c r="A119" s="196"/>
      <c r="B119" s="42" t="s">
        <v>32</v>
      </c>
      <c r="C119" s="22" t="s">
        <v>29</v>
      </c>
      <c r="D119" s="7">
        <v>0</v>
      </c>
      <c r="E119" s="122"/>
      <c r="F119" s="49">
        <f>D119*E119</f>
        <v>0</v>
      </c>
      <c r="G119" s="57"/>
      <c r="H119" s="57"/>
      <c r="I119" s="58"/>
      <c r="J119" s="59"/>
      <c r="K119" s="60"/>
      <c r="L119" s="60"/>
      <c r="M119" s="60"/>
      <c r="N119" s="60"/>
      <c r="O119" s="60"/>
      <c r="P119" s="60"/>
    </row>
    <row r="120" spans="1:16" s="31" customFormat="1" x14ac:dyDescent="0.2">
      <c r="A120" s="189"/>
      <c r="B120" s="42" t="s">
        <v>33</v>
      </c>
      <c r="C120" s="22" t="s">
        <v>29</v>
      </c>
      <c r="D120" s="7">
        <v>1</v>
      </c>
      <c r="E120" s="122"/>
      <c r="F120" s="49">
        <f>D120*E120</f>
        <v>0</v>
      </c>
      <c r="G120" s="30"/>
    </row>
    <row r="121" spans="1:16" x14ac:dyDescent="0.2">
      <c r="A121" s="189"/>
      <c r="B121" s="41"/>
      <c r="C121" s="19"/>
      <c r="D121" s="116"/>
      <c r="E121" s="126"/>
      <c r="F121" s="116"/>
    </row>
    <row r="122" spans="1:16" s="31" customFormat="1" ht="76.5" x14ac:dyDescent="0.2">
      <c r="A122" s="189" t="s">
        <v>182</v>
      </c>
      <c r="B122" s="118" t="s">
        <v>332</v>
      </c>
      <c r="C122" s="9" t="s">
        <v>29</v>
      </c>
      <c r="D122" s="116">
        <v>2</v>
      </c>
      <c r="E122" s="7"/>
      <c r="F122" s="49">
        <f>D122*E122</f>
        <v>0</v>
      </c>
    </row>
    <row r="123" spans="1:16" x14ac:dyDescent="0.2">
      <c r="A123" s="189"/>
      <c r="B123" s="41"/>
      <c r="C123" s="9"/>
      <c r="D123" s="40"/>
      <c r="E123" s="7"/>
      <c r="F123" s="49"/>
    </row>
    <row r="124" spans="1:16" ht="38.25" x14ac:dyDescent="0.2">
      <c r="A124" s="189" t="s">
        <v>183</v>
      </c>
      <c r="B124" s="41" t="s">
        <v>256</v>
      </c>
      <c r="C124" s="9" t="s">
        <v>29</v>
      </c>
      <c r="D124" s="40">
        <v>0</v>
      </c>
      <c r="E124" s="7"/>
      <c r="F124" s="49">
        <f>D124*E124</f>
        <v>0</v>
      </c>
    </row>
    <row r="125" spans="1:16" x14ac:dyDescent="0.2">
      <c r="A125" s="189"/>
      <c r="B125" s="41"/>
      <c r="C125" s="19"/>
      <c r="D125" s="116"/>
      <c r="E125" s="126"/>
      <c r="F125" s="116"/>
    </row>
    <row r="126" spans="1:16" x14ac:dyDescent="0.2">
      <c r="A126" s="189" t="s">
        <v>184</v>
      </c>
      <c r="B126" s="41" t="s">
        <v>35</v>
      </c>
      <c r="C126" s="19" t="s">
        <v>44</v>
      </c>
      <c r="D126" s="7">
        <f>$D$22</f>
        <v>43</v>
      </c>
      <c r="E126" s="126"/>
      <c r="F126" s="116">
        <f>D126*E126</f>
        <v>0</v>
      </c>
    </row>
    <row r="127" spans="1:16" x14ac:dyDescent="0.2">
      <c r="A127" s="189"/>
      <c r="B127" s="41"/>
      <c r="C127" s="9"/>
      <c r="D127" s="7"/>
      <c r="E127" s="7"/>
      <c r="F127" s="7"/>
    </row>
    <row r="128" spans="1:16" ht="51" x14ac:dyDescent="0.2">
      <c r="A128" s="189" t="s">
        <v>185</v>
      </c>
      <c r="B128" s="41" t="s">
        <v>36</v>
      </c>
      <c r="C128" s="19" t="s">
        <v>44</v>
      </c>
      <c r="D128" s="7">
        <f>$D$22</f>
        <v>43</v>
      </c>
      <c r="E128" s="126"/>
      <c r="F128" s="49">
        <f>D128*E128</f>
        <v>0</v>
      </c>
    </row>
    <row r="129" spans="1:8" x14ac:dyDescent="0.2">
      <c r="A129" s="189"/>
      <c r="B129" s="41"/>
      <c r="C129" s="19"/>
      <c r="D129" s="116"/>
      <c r="E129" s="126"/>
      <c r="F129" s="116"/>
    </row>
    <row r="130" spans="1:8" x14ac:dyDescent="0.2">
      <c r="A130" s="188"/>
      <c r="B130" s="17" t="s">
        <v>37</v>
      </c>
      <c r="C130" s="18"/>
      <c r="D130" s="116"/>
      <c r="E130" s="126"/>
      <c r="F130" s="124">
        <f>SUM(F110:F129)</f>
        <v>0</v>
      </c>
    </row>
    <row r="131" spans="1:8" x14ac:dyDescent="0.2">
      <c r="A131" s="188"/>
      <c r="B131" s="17"/>
      <c r="C131" s="18"/>
      <c r="D131" s="116"/>
      <c r="E131" s="126"/>
      <c r="F131" s="124"/>
      <c r="G131" s="97"/>
      <c r="H131" s="80"/>
    </row>
    <row r="132" spans="1:8" x14ac:dyDescent="0.2">
      <c r="A132" s="191" t="s">
        <v>14</v>
      </c>
      <c r="B132" s="172" t="s">
        <v>38</v>
      </c>
      <c r="C132" s="176"/>
      <c r="D132" s="177"/>
      <c r="E132" s="233"/>
      <c r="F132" s="175"/>
      <c r="G132" s="97"/>
    </row>
    <row r="133" spans="1:8" x14ac:dyDescent="0.2">
      <c r="A133" s="189"/>
      <c r="B133" s="41"/>
      <c r="C133" s="19"/>
      <c r="D133" s="116"/>
      <c r="E133" s="126"/>
      <c r="F133" s="116"/>
      <c r="G133" s="97"/>
    </row>
    <row r="134" spans="1:8" ht="25.5" x14ac:dyDescent="0.2">
      <c r="A134" s="189" t="s">
        <v>189</v>
      </c>
      <c r="B134" s="41" t="s">
        <v>205</v>
      </c>
      <c r="C134" s="19" t="s">
        <v>29</v>
      </c>
      <c r="D134" s="116">
        <v>0</v>
      </c>
      <c r="E134" s="126"/>
      <c r="F134" s="49">
        <f>D134*E134</f>
        <v>0</v>
      </c>
    </row>
    <row r="135" spans="1:8" x14ac:dyDescent="0.2">
      <c r="A135" s="189"/>
      <c r="B135" s="41"/>
      <c r="C135" s="19"/>
      <c r="D135" s="116"/>
      <c r="E135" s="126"/>
      <c r="F135" s="116"/>
    </row>
    <row r="136" spans="1:8" ht="25.5" x14ac:dyDescent="0.2">
      <c r="A136" s="189" t="s">
        <v>190</v>
      </c>
      <c r="B136" s="41" t="s">
        <v>354</v>
      </c>
      <c r="C136" s="19" t="s">
        <v>29</v>
      </c>
      <c r="D136" s="116">
        <v>0</v>
      </c>
      <c r="E136" s="126"/>
      <c r="F136" s="49">
        <f>D136*E136</f>
        <v>0</v>
      </c>
    </row>
    <row r="137" spans="1:8" x14ac:dyDescent="0.2">
      <c r="A137" s="189"/>
      <c r="B137" s="41"/>
      <c r="C137" s="19"/>
      <c r="D137" s="116"/>
      <c r="E137" s="126"/>
      <c r="F137" s="49"/>
    </row>
    <row r="138" spans="1:8" x14ac:dyDescent="0.2">
      <c r="A138" s="189" t="s">
        <v>192</v>
      </c>
      <c r="B138" s="41" t="s">
        <v>353</v>
      </c>
      <c r="C138" s="19" t="s">
        <v>29</v>
      </c>
      <c r="D138" s="116">
        <v>0</v>
      </c>
      <c r="E138" s="126"/>
      <c r="F138" s="49">
        <f>D138*E138</f>
        <v>0</v>
      </c>
    </row>
    <row r="139" spans="1:8" x14ac:dyDescent="0.2">
      <c r="A139" s="189"/>
      <c r="B139" s="41"/>
      <c r="C139" s="19"/>
      <c r="D139" s="116"/>
      <c r="E139" s="126"/>
      <c r="F139" s="116"/>
    </row>
    <row r="140" spans="1:8" ht="25.5" x14ac:dyDescent="0.2">
      <c r="A140" s="189" t="s">
        <v>193</v>
      </c>
      <c r="B140" s="41" t="s">
        <v>39</v>
      </c>
      <c r="C140" s="19" t="s">
        <v>22</v>
      </c>
      <c r="D140" s="116">
        <v>0</v>
      </c>
      <c r="E140" s="126"/>
      <c r="F140" s="49">
        <f>D140*E140</f>
        <v>0</v>
      </c>
    </row>
    <row r="141" spans="1:8" x14ac:dyDescent="0.2">
      <c r="A141" s="189"/>
      <c r="B141" s="41"/>
      <c r="C141" s="19"/>
      <c r="D141" s="116"/>
      <c r="E141" s="126"/>
      <c r="F141" s="116"/>
    </row>
    <row r="142" spans="1:8" ht="51" x14ac:dyDescent="0.2">
      <c r="A142" s="189" t="s">
        <v>194</v>
      </c>
      <c r="B142" s="41" t="s">
        <v>406</v>
      </c>
      <c r="C142" s="19" t="s">
        <v>22</v>
      </c>
      <c r="D142" s="116">
        <v>0</v>
      </c>
      <c r="E142" s="126"/>
      <c r="F142" s="49">
        <f>D142*E142</f>
        <v>0</v>
      </c>
    </row>
    <row r="143" spans="1:8" x14ac:dyDescent="0.2">
      <c r="A143" s="189"/>
      <c r="B143" s="41"/>
      <c r="C143" s="19"/>
      <c r="D143" s="116"/>
      <c r="E143" s="126"/>
      <c r="F143" s="49"/>
    </row>
    <row r="144" spans="1:8" ht="51" x14ac:dyDescent="0.2">
      <c r="A144" s="189" t="s">
        <v>195</v>
      </c>
      <c r="B144" s="41" t="s">
        <v>407</v>
      </c>
      <c r="C144" s="19" t="s">
        <v>22</v>
      </c>
      <c r="D144" s="116">
        <v>0</v>
      </c>
      <c r="E144" s="126"/>
      <c r="F144" s="49">
        <f>D144*E144</f>
        <v>0</v>
      </c>
    </row>
    <row r="145" spans="1:36" x14ac:dyDescent="0.2">
      <c r="A145" s="189"/>
      <c r="B145" s="41"/>
      <c r="C145" s="19"/>
      <c r="D145" s="116"/>
      <c r="E145" s="126"/>
      <c r="F145" s="49"/>
    </row>
    <row r="146" spans="1:36" ht="51" x14ac:dyDescent="0.2">
      <c r="A146" s="189" t="s">
        <v>196</v>
      </c>
      <c r="B146" s="41" t="s">
        <v>335</v>
      </c>
      <c r="C146" s="52" t="s">
        <v>44</v>
      </c>
      <c r="D146" s="111">
        <v>0</v>
      </c>
      <c r="E146" s="7"/>
      <c r="F146" s="49">
        <f>D146*E146</f>
        <v>0</v>
      </c>
    </row>
    <row r="147" spans="1:36" x14ac:dyDescent="0.2">
      <c r="A147" s="189"/>
      <c r="B147" s="17"/>
      <c r="C147" s="18"/>
      <c r="D147" s="116"/>
      <c r="E147" s="126"/>
      <c r="F147" s="124"/>
    </row>
    <row r="148" spans="1:36" x14ac:dyDescent="0.2">
      <c r="A148" s="188"/>
      <c r="B148" s="17" t="s">
        <v>40</v>
      </c>
      <c r="C148" s="18"/>
      <c r="D148" s="116"/>
      <c r="E148" s="126"/>
      <c r="F148" s="124">
        <f>SUM(F133:F147)</f>
        <v>0</v>
      </c>
    </row>
    <row r="149" spans="1:36" s="80" customFormat="1" x14ac:dyDescent="0.2">
      <c r="A149" s="55"/>
      <c r="B149" s="56"/>
      <c r="C149" s="113"/>
      <c r="D149" s="127"/>
      <c r="E149" s="127"/>
      <c r="F149" s="12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80" customFormat="1" x14ac:dyDescent="0.2">
      <c r="A150" s="180" t="s">
        <v>15</v>
      </c>
      <c r="B150" s="181" t="s">
        <v>41</v>
      </c>
      <c r="C150" s="182"/>
      <c r="D150" s="183"/>
      <c r="E150" s="183"/>
      <c r="F150" s="183"/>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80" customFormat="1" x14ac:dyDescent="0.2">
      <c r="A151" s="55"/>
      <c r="B151" s="56"/>
      <c r="C151" s="113"/>
      <c r="D151" s="127"/>
      <c r="E151" s="127"/>
      <c r="F151" s="12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80" customFormat="1" ht="165.75" x14ac:dyDescent="0.2">
      <c r="A152" s="64" t="s">
        <v>197</v>
      </c>
      <c r="B152" s="65" t="s">
        <v>202</v>
      </c>
      <c r="C152" s="114" t="s">
        <v>29</v>
      </c>
      <c r="D152" s="7">
        <v>2</v>
      </c>
      <c r="E152" s="127"/>
      <c r="F152" s="49">
        <f>D152*E152</f>
        <v>0</v>
      </c>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80" customFormat="1" x14ac:dyDescent="0.2">
      <c r="A153" s="187"/>
      <c r="B153" s="66"/>
      <c r="C153" s="115"/>
      <c r="D153" s="128"/>
      <c r="E153" s="128"/>
      <c r="F153" s="12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ht="38.25" x14ac:dyDescent="0.2">
      <c r="A154" s="64" t="s">
        <v>198</v>
      </c>
      <c r="B154" s="41" t="s">
        <v>203</v>
      </c>
      <c r="C154" s="114" t="s">
        <v>29</v>
      </c>
      <c r="D154" s="129">
        <f>D152</f>
        <v>2</v>
      </c>
      <c r="E154" s="128"/>
      <c r="F154" s="49">
        <f>D154*E154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64"/>
      <c r="B155" s="41"/>
      <c r="C155" s="114"/>
      <c r="D155" s="129"/>
      <c r="E155" s="128"/>
      <c r="F155" s="49"/>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ht="89.25" x14ac:dyDescent="0.2">
      <c r="A156" s="64" t="s">
        <v>199</v>
      </c>
      <c r="B156" s="41" t="s">
        <v>408</v>
      </c>
      <c r="C156" s="115" t="s">
        <v>29</v>
      </c>
      <c r="D156" s="128">
        <f>D154</f>
        <v>2</v>
      </c>
      <c r="E156" s="128"/>
      <c r="F156" s="49">
        <f>D156*E156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67"/>
      <c r="B157" s="66"/>
      <c r="C157" s="115"/>
      <c r="D157" s="128"/>
      <c r="E157" s="128"/>
      <c r="F157" s="12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x14ac:dyDescent="0.2">
      <c r="A158" s="55" t="s">
        <v>15</v>
      </c>
      <c r="B158" s="61" t="s">
        <v>76</v>
      </c>
      <c r="C158" s="113"/>
      <c r="D158" s="127"/>
      <c r="E158" s="127"/>
      <c r="F158" s="134">
        <f>+SUM(F152:F157)</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55"/>
      <c r="B159" s="61"/>
      <c r="C159" s="113"/>
      <c r="D159" s="127"/>
      <c r="E159" s="127"/>
      <c r="F159" s="134"/>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x14ac:dyDescent="0.2">
      <c r="A160" s="191" t="s">
        <v>62</v>
      </c>
      <c r="B160" s="184" t="s">
        <v>42</v>
      </c>
      <c r="C160" s="185"/>
      <c r="D160" s="175"/>
      <c r="E160" s="233"/>
      <c r="F160" s="186"/>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189"/>
      <c r="B161" s="41"/>
      <c r="C161" s="18"/>
      <c r="D161" s="116"/>
      <c r="E161" s="126"/>
      <c r="F161" s="122"/>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x14ac:dyDescent="0.2">
      <c r="A162" s="189" t="s">
        <v>200</v>
      </c>
      <c r="B162" s="68" t="s">
        <v>43</v>
      </c>
      <c r="C162" s="9" t="s">
        <v>34</v>
      </c>
      <c r="D162" s="116">
        <v>1</v>
      </c>
      <c r="E162" s="126"/>
      <c r="F162" s="49">
        <f>D162*E162</f>
        <v>0</v>
      </c>
    </row>
    <row r="163" spans="1:36" x14ac:dyDescent="0.2">
      <c r="A163" s="189"/>
      <c r="B163" s="68"/>
      <c r="C163" s="19"/>
      <c r="D163" s="116"/>
      <c r="E163" s="126"/>
      <c r="F163" s="116"/>
    </row>
    <row r="164" spans="1:36" ht="25.5" x14ac:dyDescent="0.2">
      <c r="A164" s="189" t="s">
        <v>201</v>
      </c>
      <c r="B164" s="41" t="s">
        <v>409</v>
      </c>
      <c r="C164" s="22" t="s">
        <v>44</v>
      </c>
      <c r="D164" s="7">
        <f>$D$22</f>
        <v>43</v>
      </c>
      <c r="E164" s="122"/>
      <c r="F164" s="49">
        <f>D164*E164</f>
        <v>0</v>
      </c>
    </row>
    <row r="165" spans="1:36" x14ac:dyDescent="0.2">
      <c r="A165" s="189"/>
      <c r="B165" s="41"/>
      <c r="C165" s="19"/>
      <c r="D165" s="116"/>
      <c r="E165" s="126"/>
      <c r="F165" s="116"/>
    </row>
    <row r="166" spans="1:36" x14ac:dyDescent="0.2">
      <c r="A166" s="188" t="s">
        <v>16</v>
      </c>
      <c r="B166" s="17" t="s">
        <v>71</v>
      </c>
      <c r="C166" s="18"/>
      <c r="D166" s="116"/>
      <c r="E166" s="126"/>
      <c r="F166" s="124">
        <f>SUM(F162:F165)</f>
        <v>0</v>
      </c>
    </row>
    <row r="167" spans="1:36" s="80" customFormat="1" x14ac:dyDescent="0.2">
      <c r="A167" s="197"/>
      <c r="B167" s="86"/>
      <c r="C167" s="87"/>
      <c r="D167" s="85"/>
      <c r="E167" s="234"/>
      <c r="F167" s="135"/>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80" customFormat="1" x14ac:dyDescent="0.2">
      <c r="A168" s="197"/>
      <c r="B168" s="86"/>
      <c r="C168" s="87"/>
      <c r="D168" s="85"/>
      <c r="E168" s="234"/>
      <c r="F168" s="135"/>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80" customFormat="1" x14ac:dyDescent="0.2">
      <c r="A169" s="197"/>
      <c r="B169" s="86"/>
      <c r="C169" s="87"/>
      <c r="D169" s="85"/>
      <c r="E169" s="234"/>
      <c r="F169" s="135"/>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80" customFormat="1" x14ac:dyDescent="0.2">
      <c r="A170" s="197"/>
      <c r="B170" s="86"/>
      <c r="C170" s="87"/>
      <c r="D170" s="85"/>
      <c r="E170" s="234"/>
      <c r="F170" s="135"/>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1" spans="1:36" s="80" customFormat="1" x14ac:dyDescent="0.2">
      <c r="A171" s="197"/>
      <c r="B171" s="86"/>
      <c r="C171" s="87"/>
      <c r="D171" s="85"/>
      <c r="E171" s="235"/>
      <c r="F171" s="135"/>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8"/>
      <c r="B172" s="74"/>
      <c r="C172" s="87"/>
      <c r="D172" s="85"/>
      <c r="E172" s="234"/>
      <c r="F172" s="136"/>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8"/>
      <c r="B173" s="74"/>
      <c r="C173" s="87"/>
      <c r="D173" s="85"/>
      <c r="E173" s="234"/>
      <c r="F173" s="136"/>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8"/>
      <c r="B174" s="74"/>
      <c r="C174" s="87"/>
      <c r="D174" s="85"/>
      <c r="E174" s="234"/>
      <c r="F174" s="136"/>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8"/>
      <c r="B175" s="74"/>
      <c r="C175" s="87"/>
      <c r="D175" s="85"/>
      <c r="E175" s="234"/>
      <c r="F175" s="136"/>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7"/>
      <c r="D176" s="85"/>
      <c r="E176" s="234"/>
      <c r="F176" s="136"/>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8"/>
      <c r="B177" s="74"/>
      <c r="C177" s="83"/>
      <c r="D177" s="85"/>
      <c r="E177" s="131"/>
      <c r="F177" s="131"/>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3"/>
      <c r="D178" s="85"/>
      <c r="E178" s="131"/>
      <c r="F178" s="131"/>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x14ac:dyDescent="0.2">
      <c r="C179" s="83"/>
      <c r="E179" s="131"/>
      <c r="F179" s="131"/>
    </row>
    <row r="180" spans="1:36" x14ac:dyDescent="0.2">
      <c r="C180" s="83"/>
      <c r="E180" s="131"/>
      <c r="F180" s="131"/>
    </row>
    <row r="181" spans="1:36" x14ac:dyDescent="0.2">
      <c r="C181" s="83"/>
      <c r="E181" s="131"/>
      <c r="F181" s="131"/>
    </row>
    <row r="182" spans="1:36" x14ac:dyDescent="0.2">
      <c r="C182" s="83"/>
      <c r="E182" s="131"/>
      <c r="F182" s="131"/>
    </row>
    <row r="183" spans="1:36" x14ac:dyDescent="0.2">
      <c r="C183" s="83"/>
      <c r="E183" s="131"/>
      <c r="F183" s="131"/>
    </row>
    <row r="184" spans="1:36" x14ac:dyDescent="0.2">
      <c r="C184" s="83"/>
      <c r="E184" s="131"/>
      <c r="F184" s="131"/>
    </row>
    <row r="185" spans="1:36" x14ac:dyDescent="0.2">
      <c r="C185" s="83"/>
      <c r="E185" s="131"/>
      <c r="F185" s="131"/>
    </row>
    <row r="186" spans="1:36" x14ac:dyDescent="0.2">
      <c r="C186" s="83"/>
      <c r="E186" s="131"/>
      <c r="F186" s="131"/>
    </row>
    <row r="187" spans="1:36" x14ac:dyDescent="0.2">
      <c r="C187" s="83"/>
      <c r="E187" s="131"/>
      <c r="F187" s="131"/>
    </row>
    <row r="188" spans="1:36" s="80" customFormat="1" x14ac:dyDescent="0.2">
      <c r="A188" s="198"/>
      <c r="B188" s="74"/>
      <c r="C188" s="83"/>
      <c r="D188" s="85"/>
      <c r="E188" s="131"/>
      <c r="F188" s="131"/>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50C8E-10FA-4124-9C51-308F7EE90210}">
  <sheetPr>
    <tabColor rgb="FF92D050"/>
    <pageSetUpPr fitToPage="1"/>
  </sheetPr>
  <dimension ref="A1:AJ192"/>
  <sheetViews>
    <sheetView zoomScale="130" zoomScaleNormal="130" zoomScalePageLayoutView="85" workbookViewId="0">
      <selection activeCell="B24" sqref="B24"/>
    </sheetView>
  </sheetViews>
  <sheetFormatPr defaultColWidth="10.28515625" defaultRowHeight="12.75" x14ac:dyDescent="0.2"/>
  <cols>
    <col min="1" max="1" width="5.7109375" style="198" customWidth="1"/>
    <col min="2" max="2" width="43.140625" style="74" customWidth="1"/>
    <col min="3" max="3" width="8.140625" style="87" bestFit="1" customWidth="1"/>
    <col min="4" max="4" width="10" style="85" customWidth="1"/>
    <col min="5" max="5" width="10" style="234" customWidth="1"/>
    <col min="6" max="6" width="11.42578125" style="136" customWidth="1"/>
    <col min="7" max="7" width="8.42578125" style="80" customWidth="1"/>
    <col min="8" max="8" width="8.42578125" style="77" customWidth="1"/>
    <col min="9" max="16384" width="10.28515625" style="77"/>
  </cols>
  <sheetData>
    <row r="1" spans="1:36" s="31" customFormat="1" x14ac:dyDescent="0.2">
      <c r="A1" s="257" t="s">
        <v>320</v>
      </c>
      <c r="B1" s="258"/>
      <c r="C1" s="258"/>
      <c r="D1" s="258"/>
      <c r="E1" s="258"/>
      <c r="F1" s="259"/>
      <c r="G1" s="30"/>
    </row>
    <row r="2" spans="1:36" s="31" customFormat="1" x14ac:dyDescent="0.2">
      <c r="A2" s="260"/>
      <c r="B2" s="261"/>
      <c r="C2" s="261"/>
      <c r="D2" s="261"/>
      <c r="E2" s="261"/>
      <c r="F2" s="262"/>
      <c r="G2" s="30"/>
    </row>
    <row r="3" spans="1:36" s="78" customFormat="1" ht="25.5" x14ac:dyDescent="0.2">
      <c r="A3" s="204" t="s">
        <v>0</v>
      </c>
      <c r="B3" s="205" t="s">
        <v>1</v>
      </c>
      <c r="C3" s="206" t="s">
        <v>2</v>
      </c>
      <c r="D3" s="207" t="s">
        <v>3</v>
      </c>
      <c r="E3" s="208" t="s">
        <v>4</v>
      </c>
      <c r="F3" s="208" t="s">
        <v>5</v>
      </c>
      <c r="G3" s="77"/>
      <c r="H3" s="77"/>
      <c r="I3" s="77"/>
      <c r="J3" s="77"/>
      <c r="K3" s="77"/>
      <c r="L3" s="77"/>
      <c r="M3" s="77"/>
      <c r="N3" s="77"/>
      <c r="O3" s="77"/>
      <c r="P3" s="77"/>
      <c r="Q3" s="77"/>
      <c r="R3" s="77"/>
      <c r="S3" s="77"/>
      <c r="T3" s="77"/>
    </row>
    <row r="4" spans="1:36" x14ac:dyDescent="0.2">
      <c r="A4" s="32"/>
      <c r="B4" s="33"/>
      <c r="C4" s="34"/>
      <c r="D4" s="35"/>
      <c r="E4" s="121"/>
      <c r="F4" s="121"/>
      <c r="G4" s="77"/>
    </row>
    <row r="5" spans="1:36" s="31" customFormat="1" x14ac:dyDescent="0.2">
      <c r="A5" s="188"/>
      <c r="B5" s="26" t="s">
        <v>360</v>
      </c>
      <c r="C5" s="18"/>
      <c r="D5" s="40"/>
      <c r="E5" s="126"/>
      <c r="F5" s="12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88"/>
      <c r="B6" s="26"/>
      <c r="C6" s="18"/>
      <c r="D6" s="40"/>
      <c r="E6" s="126"/>
      <c r="F6" s="12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88"/>
      <c r="B7" s="17" t="s">
        <v>9</v>
      </c>
      <c r="C7" s="22"/>
      <c r="D7" s="2"/>
      <c r="E7" s="122"/>
      <c r="F7" s="12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189"/>
      <c r="B8" s="37"/>
      <c r="C8" s="22"/>
      <c r="D8" s="2"/>
      <c r="E8" s="122"/>
      <c r="F8" s="12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88" t="s">
        <v>10</v>
      </c>
      <c r="B9" s="26" t="str">
        <f>+B36</f>
        <v xml:space="preserve"> Skupaj PRIPRAVLJALNA DELA:</v>
      </c>
      <c r="C9" s="18"/>
      <c r="D9" s="102"/>
      <c r="E9" s="49"/>
      <c r="F9" s="124">
        <f>+F36</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88" t="s">
        <v>11</v>
      </c>
      <c r="B10" s="26" t="str">
        <f>+B84</f>
        <v xml:space="preserve"> Skupaj ZEMELJSKA DELA:</v>
      </c>
      <c r="C10" s="27"/>
      <c r="D10" s="43"/>
      <c r="E10" s="123"/>
      <c r="F10" s="124">
        <f>+F84</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80" customFormat="1" x14ac:dyDescent="0.2">
      <c r="A11" s="188" t="s">
        <v>12</v>
      </c>
      <c r="B11" s="200" t="str">
        <f>B110</f>
        <v xml:space="preserve"> Skupaj CESTARSKA DELA:</v>
      </c>
      <c r="C11" s="6"/>
      <c r="D11" s="18"/>
      <c r="E11" s="7"/>
      <c r="F11" s="124">
        <f>F110</f>
        <v>0</v>
      </c>
      <c r="H11" s="77"/>
      <c r="I11" s="77"/>
      <c r="J11" s="77"/>
    </row>
    <row r="12" spans="1:36" s="31" customFormat="1" x14ac:dyDescent="0.2">
      <c r="A12" s="188" t="s">
        <v>13</v>
      </c>
      <c r="B12" s="26" t="str">
        <f>+B134</f>
        <v xml:space="preserve"> Skupaj KANALIZACIJSKA DELA:</v>
      </c>
      <c r="C12" s="27"/>
      <c r="D12" s="43"/>
      <c r="E12" s="123"/>
      <c r="F12" s="124">
        <f>+F134</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88" t="s">
        <v>14</v>
      </c>
      <c r="B13" s="26" t="str">
        <f>+B152</f>
        <v xml:space="preserve"> Skupaj KRIŽANJA:</v>
      </c>
      <c r="C13" s="27"/>
      <c r="D13" s="43"/>
      <c r="E13" s="123"/>
      <c r="F13" s="124">
        <f>+F152</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88" t="s">
        <v>15</v>
      </c>
      <c r="B14" s="26" t="str">
        <f>+B162</f>
        <v xml:space="preserve"> Skupaj ODCEPI za HP:</v>
      </c>
      <c r="C14" s="27"/>
      <c r="D14" s="43"/>
      <c r="E14" s="123"/>
      <c r="F14" s="124">
        <f>+F162</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88" t="s">
        <v>16</v>
      </c>
      <c r="B15" s="26" t="str">
        <f>+B170</f>
        <v xml:space="preserve"> Skupaj ZAKLJUČNA DELA:</v>
      </c>
      <c r="C15" s="27"/>
      <c r="D15" s="43"/>
      <c r="E15" s="123"/>
      <c r="F15" s="124">
        <f>F170</f>
        <v>0</v>
      </c>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88"/>
      <c r="B16" s="28" t="s">
        <v>72</v>
      </c>
      <c r="C16" s="27" t="s">
        <v>17</v>
      </c>
      <c r="D16" s="43"/>
      <c r="E16" s="123"/>
      <c r="F16" s="124">
        <f>SUM(F9:F15)*0.1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88"/>
      <c r="B17" s="29"/>
      <c r="C17" s="22"/>
      <c r="D17" s="2"/>
      <c r="E17" s="122"/>
      <c r="F17" s="12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190"/>
      <c r="B18" s="91" t="s">
        <v>8</v>
      </c>
      <c r="C18" s="92"/>
      <c r="D18" s="26"/>
      <c r="E18" s="230"/>
      <c r="F18" s="124">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88"/>
      <c r="B19" s="17"/>
      <c r="C19" s="18"/>
      <c r="D19" s="40"/>
      <c r="E19" s="126"/>
      <c r="F19" s="122"/>
    </row>
    <row r="20" spans="1:36" x14ac:dyDescent="0.2">
      <c r="A20" s="191" t="s">
        <v>10</v>
      </c>
      <c r="B20" s="172" t="s">
        <v>18</v>
      </c>
      <c r="C20" s="173"/>
      <c r="D20" s="174"/>
      <c r="E20" s="231"/>
      <c r="F20" s="175"/>
    </row>
    <row r="21" spans="1:36" x14ac:dyDescent="0.2">
      <c r="A21" s="188"/>
      <c r="B21" s="17"/>
      <c r="C21" s="27"/>
      <c r="D21" s="43"/>
      <c r="E21" s="232"/>
      <c r="F21" s="124"/>
    </row>
    <row r="22" spans="1:36" s="153" customFormat="1" ht="38.25" x14ac:dyDescent="0.2">
      <c r="A22" s="192" t="s">
        <v>146</v>
      </c>
      <c r="B22" s="71" t="s">
        <v>54</v>
      </c>
      <c r="C22" s="9" t="s">
        <v>55</v>
      </c>
      <c r="D22" s="7">
        <v>65.3</v>
      </c>
      <c r="E22" s="7"/>
      <c r="F22" s="7">
        <f>+D22*E22</f>
        <v>0</v>
      </c>
      <c r="G22" s="96"/>
    </row>
    <row r="23" spans="1:36" s="153" customFormat="1" x14ac:dyDescent="0.2">
      <c r="A23" s="192"/>
      <c r="B23" s="71"/>
      <c r="C23" s="9"/>
      <c r="D23" s="7"/>
      <c r="E23" s="7"/>
      <c r="F23" s="7"/>
      <c r="G23" s="96"/>
    </row>
    <row r="24" spans="1:36" s="153" customFormat="1" ht="38.25" x14ac:dyDescent="0.2">
      <c r="A24" s="192" t="s">
        <v>147</v>
      </c>
      <c r="B24" s="71" t="s">
        <v>56</v>
      </c>
      <c r="C24" s="9" t="s">
        <v>34</v>
      </c>
      <c r="D24" s="7">
        <v>3</v>
      </c>
      <c r="E24" s="7"/>
      <c r="F24" s="7">
        <f>+D24*E24</f>
        <v>0</v>
      </c>
      <c r="G24" s="96"/>
    </row>
    <row r="25" spans="1:36" s="153" customFormat="1" x14ac:dyDescent="0.2">
      <c r="A25" s="192"/>
      <c r="B25" s="72"/>
      <c r="C25" s="19"/>
      <c r="D25" s="7"/>
      <c r="E25" s="7"/>
      <c r="F25" s="7"/>
      <c r="G25" s="96"/>
    </row>
    <row r="26" spans="1:36" s="153" customFormat="1" ht="25.5" x14ac:dyDescent="0.2">
      <c r="A26" s="192" t="s">
        <v>148</v>
      </c>
      <c r="B26" s="72" t="s">
        <v>57</v>
      </c>
      <c r="C26" s="9" t="s">
        <v>34</v>
      </c>
      <c r="D26" s="7">
        <v>1</v>
      </c>
      <c r="E26" s="116"/>
      <c r="F26" s="7">
        <f>+D26*E26</f>
        <v>0</v>
      </c>
      <c r="G26" s="96"/>
    </row>
    <row r="27" spans="1:36" s="153" customFormat="1" x14ac:dyDescent="0.2">
      <c r="A27" s="192"/>
      <c r="B27" s="72"/>
      <c r="C27" s="9"/>
      <c r="D27" s="7"/>
      <c r="E27" s="7"/>
      <c r="F27" s="7"/>
      <c r="G27" s="96"/>
    </row>
    <row r="28" spans="1:36" s="153" customFormat="1" x14ac:dyDescent="0.2">
      <c r="A28" s="192" t="s">
        <v>149</v>
      </c>
      <c r="B28" s="71" t="s">
        <v>59</v>
      </c>
      <c r="C28" s="9" t="s">
        <v>34</v>
      </c>
      <c r="D28" s="122">
        <v>7</v>
      </c>
      <c r="E28" s="7"/>
      <c r="F28" s="7">
        <f>+D28*E28</f>
        <v>0</v>
      </c>
      <c r="G28" s="96"/>
    </row>
    <row r="29" spans="1:36" s="153" customFormat="1" x14ac:dyDescent="0.2">
      <c r="A29" s="192"/>
      <c r="B29" s="42"/>
      <c r="C29" s="22"/>
      <c r="D29" s="122"/>
      <c r="E29" s="122"/>
      <c r="F29" s="7"/>
    </row>
    <row r="30" spans="1:36" s="153" customFormat="1" ht="89.25" x14ac:dyDescent="0.2">
      <c r="A30" s="192" t="s">
        <v>150</v>
      </c>
      <c r="B30" s="37" t="s">
        <v>251</v>
      </c>
      <c r="C30" s="9" t="s">
        <v>34</v>
      </c>
      <c r="D30" s="122">
        <v>1</v>
      </c>
      <c r="E30" s="122"/>
      <c r="F30" s="7">
        <f>+D30*E30</f>
        <v>0</v>
      </c>
    </row>
    <row r="31" spans="1:36" s="153" customFormat="1" x14ac:dyDescent="0.2">
      <c r="A31" s="192"/>
      <c r="B31" s="42"/>
      <c r="C31" s="22"/>
      <c r="D31" s="122"/>
      <c r="E31" s="122"/>
      <c r="F31" s="7"/>
    </row>
    <row r="32" spans="1:36" s="153" customFormat="1" ht="38.25" x14ac:dyDescent="0.2">
      <c r="A32" s="192" t="s">
        <v>151</v>
      </c>
      <c r="B32" s="42" t="s">
        <v>104</v>
      </c>
      <c r="C32" s="22" t="s">
        <v>24</v>
      </c>
      <c r="D32" s="122">
        <v>5</v>
      </c>
      <c r="E32" s="122"/>
      <c r="F32" s="7">
        <f>+D32*E32</f>
        <v>0</v>
      </c>
    </row>
    <row r="33" spans="1:10" s="80" customFormat="1" x14ac:dyDescent="0.2">
      <c r="A33" s="192"/>
      <c r="B33" s="42"/>
      <c r="C33" s="22"/>
      <c r="D33" s="122"/>
      <c r="E33" s="122"/>
      <c r="F33" s="7"/>
      <c r="H33" s="77"/>
      <c r="I33" s="77"/>
      <c r="J33" s="77"/>
    </row>
    <row r="34" spans="1:10" ht="25.5" x14ac:dyDescent="0.2">
      <c r="A34" s="192" t="s">
        <v>152</v>
      </c>
      <c r="B34" s="42" t="s">
        <v>249</v>
      </c>
      <c r="C34" s="22" t="s">
        <v>29</v>
      </c>
      <c r="D34" s="122">
        <v>4</v>
      </c>
      <c r="E34" s="122"/>
      <c r="F34" s="7">
        <f>+ROUND(D34*E34,2)</f>
        <v>0</v>
      </c>
    </row>
    <row r="35" spans="1:10" x14ac:dyDescent="0.2">
      <c r="A35" s="189"/>
      <c r="B35" s="41"/>
      <c r="C35" s="19"/>
      <c r="D35" s="116"/>
      <c r="E35" s="126"/>
      <c r="F35" s="116"/>
    </row>
    <row r="36" spans="1:10" x14ac:dyDescent="0.2">
      <c r="A36" s="189"/>
      <c r="B36" s="17" t="s">
        <v>20</v>
      </c>
      <c r="C36" s="27"/>
      <c r="D36" s="123"/>
      <c r="E36" s="232"/>
      <c r="F36" s="123">
        <f>SUM(F22:F34)</f>
        <v>0</v>
      </c>
    </row>
    <row r="37" spans="1:10" x14ac:dyDescent="0.2">
      <c r="A37" s="189"/>
      <c r="B37" s="17"/>
      <c r="C37" s="27"/>
      <c r="D37" s="123"/>
      <c r="E37" s="232"/>
      <c r="F37" s="123"/>
    </row>
    <row r="38" spans="1:10" x14ac:dyDescent="0.2">
      <c r="A38" s="191" t="s">
        <v>11</v>
      </c>
      <c r="B38" s="172" t="s">
        <v>21</v>
      </c>
      <c r="C38" s="176"/>
      <c r="D38" s="177"/>
      <c r="E38" s="233"/>
      <c r="F38" s="175"/>
    </row>
    <row r="39" spans="1:10" ht="38.25" x14ac:dyDescent="0.2">
      <c r="A39" s="189" t="s">
        <v>250</v>
      </c>
      <c r="B39" s="242" t="s">
        <v>258</v>
      </c>
      <c r="C39" s="6"/>
      <c r="D39" s="116"/>
      <c r="E39" s="126"/>
      <c r="F39" s="116"/>
    </row>
    <row r="40" spans="1:10" ht="51" x14ac:dyDescent="0.2">
      <c r="A40" s="189" t="s">
        <v>153</v>
      </c>
      <c r="B40" s="75" t="s">
        <v>77</v>
      </c>
      <c r="C40" s="39" t="s">
        <v>44</v>
      </c>
      <c r="D40" s="54">
        <v>0</v>
      </c>
      <c r="E40" s="126"/>
      <c r="F40" s="116">
        <f>D40*E40</f>
        <v>0</v>
      </c>
    </row>
    <row r="41" spans="1:10" x14ac:dyDescent="0.2">
      <c r="A41" s="189"/>
      <c r="B41" s="75"/>
      <c r="C41" s="39"/>
      <c r="D41" s="54"/>
      <c r="E41" s="126"/>
      <c r="F41" s="116"/>
    </row>
    <row r="42" spans="1:10" ht="38.25" x14ac:dyDescent="0.2">
      <c r="A42" s="189" t="s">
        <v>154</v>
      </c>
      <c r="B42" s="98" t="s">
        <v>143</v>
      </c>
      <c r="C42" s="39" t="s">
        <v>19</v>
      </c>
      <c r="D42" s="7">
        <v>0</v>
      </c>
      <c r="E42" s="126"/>
      <c r="F42" s="116">
        <f>D42*E42</f>
        <v>0</v>
      </c>
    </row>
    <row r="43" spans="1:10" x14ac:dyDescent="0.2">
      <c r="A43" s="189"/>
      <c r="B43" s="41"/>
      <c r="C43" s="19"/>
      <c r="D43" s="116"/>
      <c r="E43" s="126"/>
      <c r="F43" s="116"/>
    </row>
    <row r="44" spans="1:10" ht="51" x14ac:dyDescent="0.2">
      <c r="A44" s="189" t="s">
        <v>155</v>
      </c>
      <c r="B44" s="44" t="s">
        <v>268</v>
      </c>
      <c r="C44" s="39" t="s">
        <v>44</v>
      </c>
      <c r="D44" s="7">
        <v>65.3</v>
      </c>
      <c r="E44" s="126"/>
      <c r="F44" s="116">
        <f>D44*E44</f>
        <v>0</v>
      </c>
    </row>
    <row r="45" spans="1:10" x14ac:dyDescent="0.2">
      <c r="A45" s="189"/>
      <c r="B45" s="44"/>
      <c r="C45" s="9"/>
      <c r="D45" s="7"/>
      <c r="E45" s="126"/>
      <c r="F45" s="116"/>
    </row>
    <row r="46" spans="1:10" ht="38.25" x14ac:dyDescent="0.2">
      <c r="A46" s="189" t="s">
        <v>156</v>
      </c>
      <c r="B46" s="42" t="s">
        <v>206</v>
      </c>
      <c r="C46" s="9"/>
      <c r="D46" s="203">
        <v>0</v>
      </c>
      <c r="E46" s="126"/>
      <c r="F46" s="116"/>
    </row>
    <row r="47" spans="1:10" x14ac:dyDescent="0.2">
      <c r="A47" s="189"/>
      <c r="B47" s="5" t="s">
        <v>322</v>
      </c>
      <c r="C47" s="9" t="s">
        <v>23</v>
      </c>
      <c r="D47" s="7">
        <f>D46*0.4</f>
        <v>0</v>
      </c>
      <c r="E47" s="126"/>
      <c r="F47" s="116">
        <f>D47*E47</f>
        <v>0</v>
      </c>
    </row>
    <row r="48" spans="1:10" x14ac:dyDescent="0.2">
      <c r="A48" s="189"/>
      <c r="B48" s="5" t="s">
        <v>323</v>
      </c>
      <c r="C48" s="9" t="s">
        <v>23</v>
      </c>
      <c r="D48" s="7">
        <f>D46*0.3</f>
        <v>0</v>
      </c>
      <c r="E48" s="126"/>
      <c r="F48" s="116">
        <f>D48*E48</f>
        <v>0</v>
      </c>
    </row>
    <row r="49" spans="1:16" x14ac:dyDescent="0.2">
      <c r="A49" s="189"/>
      <c r="B49" s="5" t="s">
        <v>259</v>
      </c>
      <c r="C49" s="9" t="s">
        <v>23</v>
      </c>
      <c r="D49" s="7">
        <f>D46*0.15</f>
        <v>0</v>
      </c>
      <c r="E49" s="126"/>
      <c r="F49" s="116">
        <f>D49*E49</f>
        <v>0</v>
      </c>
    </row>
    <row r="50" spans="1:16" x14ac:dyDescent="0.2">
      <c r="A50" s="189"/>
      <c r="B50" s="5" t="s">
        <v>252</v>
      </c>
      <c r="C50" s="9" t="s">
        <v>23</v>
      </c>
      <c r="D50" s="7">
        <f>D46*0.05</f>
        <v>0</v>
      </c>
      <c r="E50" s="126"/>
      <c r="F50" s="116">
        <f>D50*E50</f>
        <v>0</v>
      </c>
    </row>
    <row r="51" spans="1:16" x14ac:dyDescent="0.2">
      <c r="A51" s="189"/>
      <c r="B51" s="243"/>
      <c r="C51" s="9"/>
      <c r="D51" s="7"/>
      <c r="E51" s="126"/>
      <c r="F51" s="116"/>
    </row>
    <row r="52" spans="1:16" ht="38.25" x14ac:dyDescent="0.2">
      <c r="A52" s="189" t="s">
        <v>157</v>
      </c>
      <c r="B52" s="42" t="s">
        <v>144</v>
      </c>
      <c r="C52" s="9"/>
      <c r="D52" s="203">
        <v>130</v>
      </c>
      <c r="E52" s="126"/>
      <c r="F52" s="116"/>
    </row>
    <row r="53" spans="1:16" x14ac:dyDescent="0.2">
      <c r="A53" s="189"/>
      <c r="B53" s="5" t="s">
        <v>322</v>
      </c>
      <c r="C53" s="9" t="s">
        <v>23</v>
      </c>
      <c r="D53" s="7">
        <f>D52*0.4</f>
        <v>52</v>
      </c>
      <c r="E53" s="126"/>
      <c r="F53" s="116">
        <f>D53*E53</f>
        <v>0</v>
      </c>
    </row>
    <row r="54" spans="1:16" s="80" customFormat="1" x14ac:dyDescent="0.2">
      <c r="A54" s="189"/>
      <c r="B54" s="5" t="s">
        <v>323</v>
      </c>
      <c r="C54" s="9" t="s">
        <v>23</v>
      </c>
      <c r="D54" s="7">
        <f>D52*0.3</f>
        <v>39</v>
      </c>
      <c r="E54" s="126"/>
      <c r="F54" s="116">
        <f>D54*E54</f>
        <v>0</v>
      </c>
      <c r="H54" s="77"/>
      <c r="I54" s="77"/>
      <c r="J54" s="77"/>
      <c r="K54" s="77"/>
      <c r="L54" s="77"/>
      <c r="M54" s="77"/>
      <c r="N54" s="77"/>
      <c r="O54" s="77"/>
      <c r="P54" s="77"/>
    </row>
    <row r="55" spans="1:16" s="80" customFormat="1" x14ac:dyDescent="0.2">
      <c r="A55" s="189"/>
      <c r="B55" s="5" t="s">
        <v>259</v>
      </c>
      <c r="C55" s="9" t="s">
        <v>23</v>
      </c>
      <c r="D55" s="7">
        <f>D52*0.15</f>
        <v>19.5</v>
      </c>
      <c r="E55" s="126"/>
      <c r="F55" s="116">
        <f>D55*E55</f>
        <v>0</v>
      </c>
      <c r="H55" s="77"/>
      <c r="I55" s="77"/>
      <c r="J55" s="77"/>
      <c r="K55" s="77"/>
      <c r="L55" s="77"/>
      <c r="M55" s="77"/>
      <c r="N55" s="77"/>
      <c r="O55" s="77"/>
      <c r="P55" s="77"/>
    </row>
    <row r="56" spans="1:16" s="80" customFormat="1" x14ac:dyDescent="0.2">
      <c r="A56" s="189"/>
      <c r="B56" s="5" t="s">
        <v>252</v>
      </c>
      <c r="C56" s="9" t="s">
        <v>23</v>
      </c>
      <c r="D56" s="7">
        <f>D52*0.05</f>
        <v>6.5</v>
      </c>
      <c r="E56" s="126"/>
      <c r="F56" s="116">
        <f>D56*E56</f>
        <v>0</v>
      </c>
      <c r="H56" s="77"/>
      <c r="I56" s="77"/>
      <c r="J56" s="77"/>
      <c r="K56" s="77"/>
      <c r="L56" s="77"/>
      <c r="M56" s="77"/>
      <c r="N56" s="77"/>
      <c r="O56" s="77"/>
      <c r="P56" s="77"/>
    </row>
    <row r="57" spans="1:16" s="80" customFormat="1" x14ac:dyDescent="0.2">
      <c r="A57" s="189"/>
      <c r="B57" s="243"/>
      <c r="C57" s="9"/>
      <c r="D57" s="7"/>
      <c r="E57" s="126"/>
      <c r="F57" s="116"/>
      <c r="H57" s="77"/>
      <c r="I57" s="77"/>
      <c r="J57" s="77"/>
      <c r="K57" s="77"/>
      <c r="L57" s="77"/>
      <c r="M57" s="77"/>
      <c r="N57" s="77"/>
      <c r="O57" s="77"/>
      <c r="P57" s="77"/>
    </row>
    <row r="58" spans="1:16" ht="38.25" x14ac:dyDescent="0.2">
      <c r="A58" s="189" t="s">
        <v>158</v>
      </c>
      <c r="B58" s="41" t="s">
        <v>60</v>
      </c>
      <c r="C58" s="9" t="s">
        <v>23</v>
      </c>
      <c r="D58" s="203">
        <v>5</v>
      </c>
      <c r="E58" s="126"/>
      <c r="F58" s="116"/>
    </row>
    <row r="59" spans="1:16" x14ac:dyDescent="0.2">
      <c r="A59" s="189"/>
      <c r="B59" s="5" t="s">
        <v>404</v>
      </c>
      <c r="C59" s="9" t="s">
        <v>23</v>
      </c>
      <c r="D59" s="7">
        <f>D58*0.55</f>
        <v>2.75</v>
      </c>
      <c r="E59" s="126"/>
      <c r="F59" s="116">
        <f>D59*E59</f>
        <v>0</v>
      </c>
    </row>
    <row r="60" spans="1:16" s="80" customFormat="1" x14ac:dyDescent="0.2">
      <c r="A60" s="189"/>
      <c r="B60" s="5" t="s">
        <v>324</v>
      </c>
      <c r="C60" s="9" t="s">
        <v>23</v>
      </c>
      <c r="D60" s="7">
        <f>D58*0.45</f>
        <v>2.25</v>
      </c>
      <c r="E60" s="126"/>
      <c r="F60" s="116">
        <f>D60*E60</f>
        <v>0</v>
      </c>
      <c r="H60" s="77"/>
      <c r="I60" s="77"/>
      <c r="J60" s="77"/>
      <c r="K60" s="77"/>
      <c r="L60" s="77"/>
      <c r="M60" s="77"/>
      <c r="N60" s="77"/>
      <c r="O60" s="77"/>
      <c r="P60" s="77"/>
    </row>
    <row r="61" spans="1:16" s="80" customFormat="1" x14ac:dyDescent="0.2">
      <c r="A61" s="189"/>
      <c r="B61" s="243"/>
      <c r="C61" s="9"/>
      <c r="D61" s="7"/>
      <c r="E61" s="126"/>
      <c r="F61" s="116"/>
      <c r="H61" s="77"/>
      <c r="I61" s="77"/>
      <c r="J61" s="77"/>
      <c r="K61" s="77"/>
      <c r="L61" s="77"/>
      <c r="M61" s="77"/>
      <c r="N61" s="77"/>
      <c r="O61" s="77"/>
      <c r="P61" s="77"/>
    </row>
    <row r="62" spans="1:16" s="48" customFormat="1" ht="25.5" x14ac:dyDescent="0.2">
      <c r="A62" s="189" t="s">
        <v>159</v>
      </c>
      <c r="B62" s="41" t="s">
        <v>25</v>
      </c>
      <c r="C62" s="9" t="s">
        <v>26</v>
      </c>
      <c r="D62" s="7">
        <f>D22*1.1</f>
        <v>71.83</v>
      </c>
      <c r="E62" s="126"/>
      <c r="F62" s="116">
        <f>D62*E62</f>
        <v>0</v>
      </c>
      <c r="G62" s="47"/>
    </row>
    <row r="63" spans="1:16" s="48" customFormat="1" x14ac:dyDescent="0.2">
      <c r="A63" s="189"/>
      <c r="B63" s="45"/>
      <c r="C63" s="112"/>
      <c r="D63" s="7"/>
      <c r="E63" s="127"/>
      <c r="F63" s="127"/>
      <c r="G63" s="80"/>
    </row>
    <row r="64" spans="1:16" ht="38.25" x14ac:dyDescent="0.2">
      <c r="A64" s="189" t="s">
        <v>160</v>
      </c>
      <c r="B64" s="45" t="s">
        <v>105</v>
      </c>
      <c r="C64" s="112" t="s">
        <v>23</v>
      </c>
      <c r="D64" s="7">
        <v>7</v>
      </c>
      <c r="E64" s="127"/>
      <c r="F64" s="116">
        <f>D64*E64</f>
        <v>0</v>
      </c>
    </row>
    <row r="65" spans="1:8" x14ac:dyDescent="0.2">
      <c r="A65" s="189"/>
      <c r="B65" s="41"/>
      <c r="C65" s="9"/>
      <c r="D65" s="7"/>
      <c r="E65" s="126"/>
      <c r="F65" s="116"/>
    </row>
    <row r="66" spans="1:8" ht="63.75" x14ac:dyDescent="0.2">
      <c r="A66" s="189" t="s">
        <v>161</v>
      </c>
      <c r="B66" s="41" t="s">
        <v>27</v>
      </c>
      <c r="C66" s="9" t="s">
        <v>23</v>
      </c>
      <c r="D66" s="7">
        <v>35</v>
      </c>
      <c r="E66" s="126"/>
      <c r="F66" s="116">
        <f>D66*E66</f>
        <v>0</v>
      </c>
    </row>
    <row r="67" spans="1:8" x14ac:dyDescent="0.2">
      <c r="A67" s="189"/>
      <c r="B67" s="41"/>
      <c r="C67" s="9"/>
      <c r="D67" s="7"/>
      <c r="E67" s="126"/>
      <c r="F67" s="116"/>
    </row>
    <row r="68" spans="1:8" ht="51" x14ac:dyDescent="0.2">
      <c r="A68" s="189" t="s">
        <v>162</v>
      </c>
      <c r="B68" s="41" t="s">
        <v>253</v>
      </c>
      <c r="C68" s="9" t="s">
        <v>23</v>
      </c>
      <c r="D68" s="7">
        <f>D66+D64+D102+D104+D106</f>
        <v>70.397500000000008</v>
      </c>
      <c r="E68" s="126"/>
      <c r="F68" s="116">
        <f>D68*E68</f>
        <v>0</v>
      </c>
    </row>
    <row r="69" spans="1:8" x14ac:dyDescent="0.2">
      <c r="A69" s="189"/>
      <c r="B69" s="41"/>
      <c r="C69" s="9"/>
      <c r="D69" s="7"/>
      <c r="E69" s="126"/>
      <c r="F69" s="116"/>
    </row>
    <row r="70" spans="1:8" ht="38.25" x14ac:dyDescent="0.2">
      <c r="A70" s="189" t="s">
        <v>163</v>
      </c>
      <c r="B70" s="41" t="s">
        <v>61</v>
      </c>
      <c r="C70" s="9"/>
      <c r="D70" s="203">
        <v>64</v>
      </c>
      <c r="E70" s="126"/>
      <c r="F70" s="116"/>
    </row>
    <row r="71" spans="1:8" x14ac:dyDescent="0.2">
      <c r="A71" s="189"/>
      <c r="B71" s="50" t="s">
        <v>325</v>
      </c>
      <c r="C71" s="9" t="s">
        <v>23</v>
      </c>
      <c r="D71" s="126">
        <f>0.3*D70</f>
        <v>19.2</v>
      </c>
      <c r="E71" s="126"/>
      <c r="F71" s="116">
        <f>D71*E71</f>
        <v>0</v>
      </c>
    </row>
    <row r="72" spans="1:8" x14ac:dyDescent="0.2">
      <c r="A72" s="189"/>
      <c r="B72" s="50" t="s">
        <v>326</v>
      </c>
      <c r="C72" s="9" t="s">
        <v>23</v>
      </c>
      <c r="D72" s="126">
        <f>0.7*D70</f>
        <v>44.8</v>
      </c>
      <c r="E72" s="126"/>
      <c r="F72" s="116">
        <f>D72*E72</f>
        <v>0</v>
      </c>
    </row>
    <row r="73" spans="1:8" x14ac:dyDescent="0.2">
      <c r="A73" s="189"/>
      <c r="B73" s="243" t="s">
        <v>358</v>
      </c>
      <c r="C73" s="19"/>
      <c r="D73" s="116"/>
      <c r="E73" s="126"/>
      <c r="F73" s="116"/>
    </row>
    <row r="74" spans="1:8" ht="38.25" x14ac:dyDescent="0.2">
      <c r="A74" s="189" t="s">
        <v>164</v>
      </c>
      <c r="B74" s="51" t="s">
        <v>67</v>
      </c>
      <c r="C74" s="53" t="s">
        <v>23</v>
      </c>
      <c r="D74" s="111">
        <f>D52+D58+D46-D71</f>
        <v>115.8</v>
      </c>
      <c r="E74" s="111"/>
      <c r="F74" s="116">
        <f>D74*E74</f>
        <v>0</v>
      </c>
    </row>
    <row r="75" spans="1:8" x14ac:dyDescent="0.2">
      <c r="A75" s="189"/>
      <c r="B75" s="243" t="s">
        <v>358</v>
      </c>
      <c r="C75" s="53"/>
      <c r="D75" s="111"/>
      <c r="E75" s="111"/>
      <c r="F75" s="116"/>
    </row>
    <row r="76" spans="1:8" ht="38.25" x14ac:dyDescent="0.2">
      <c r="A76" s="189" t="s">
        <v>165</v>
      </c>
      <c r="B76" s="51" t="s">
        <v>257</v>
      </c>
      <c r="C76" s="53" t="s">
        <v>44</v>
      </c>
      <c r="D76" s="111">
        <v>0</v>
      </c>
      <c r="E76" s="111"/>
      <c r="F76" s="116">
        <f>E76*D76</f>
        <v>0</v>
      </c>
    </row>
    <row r="77" spans="1:8" x14ac:dyDescent="0.2">
      <c r="A77" s="189"/>
      <c r="B77" s="41"/>
      <c r="C77" s="19"/>
      <c r="D77" s="116"/>
      <c r="E77" s="126"/>
      <c r="F77" s="116"/>
      <c r="H77" s="80"/>
    </row>
    <row r="78" spans="1:8" ht="38.25" x14ac:dyDescent="0.2">
      <c r="A78" s="189" t="s">
        <v>166</v>
      </c>
      <c r="B78" s="51" t="s">
        <v>28</v>
      </c>
      <c r="C78" s="53" t="s">
        <v>29</v>
      </c>
      <c r="D78" s="111">
        <v>4</v>
      </c>
      <c r="E78" s="111"/>
      <c r="F78" s="116">
        <f>D78*E78</f>
        <v>0</v>
      </c>
      <c r="H78" s="80"/>
    </row>
    <row r="79" spans="1:8" x14ac:dyDescent="0.2">
      <c r="A79" s="189"/>
      <c r="B79" s="171"/>
      <c r="C79" s="53"/>
      <c r="D79" s="111"/>
      <c r="E79" s="111"/>
      <c r="F79" s="116"/>
    </row>
    <row r="80" spans="1:8" ht="25.5" x14ac:dyDescent="0.2">
      <c r="A80" s="189" t="s">
        <v>167</v>
      </c>
      <c r="B80" s="51" t="s">
        <v>145</v>
      </c>
      <c r="C80" s="53" t="s">
        <v>19</v>
      </c>
      <c r="D80" s="104">
        <f>D42</f>
        <v>0</v>
      </c>
      <c r="E80" s="111"/>
      <c r="F80" s="116">
        <f>D80*E80</f>
        <v>0</v>
      </c>
    </row>
    <row r="81" spans="1:10" x14ac:dyDescent="0.2">
      <c r="A81" s="189"/>
      <c r="B81" s="41"/>
      <c r="C81" s="19"/>
      <c r="D81" s="40"/>
      <c r="E81" s="126"/>
      <c r="F81" s="116"/>
    </row>
    <row r="82" spans="1:10" ht="25.5" x14ac:dyDescent="0.2">
      <c r="A82" s="189" t="s">
        <v>260</v>
      </c>
      <c r="B82" s="51" t="s">
        <v>69</v>
      </c>
      <c r="C82" s="53" t="s">
        <v>19</v>
      </c>
      <c r="D82" s="104">
        <f>D80</f>
        <v>0</v>
      </c>
      <c r="E82" s="111"/>
      <c r="F82" s="116">
        <f>D82*E82</f>
        <v>0</v>
      </c>
    </row>
    <row r="83" spans="1:10" s="80" customFormat="1" x14ac:dyDescent="0.2">
      <c r="A83" s="189"/>
      <c r="B83" s="117"/>
      <c r="C83" s="53"/>
      <c r="D83" s="104"/>
      <c r="E83" s="111"/>
      <c r="F83" s="116"/>
      <c r="H83" s="77"/>
      <c r="I83" s="77"/>
      <c r="J83" s="77"/>
    </row>
    <row r="84" spans="1:10" s="80" customFormat="1" x14ac:dyDescent="0.2">
      <c r="A84" s="189"/>
      <c r="B84" s="38" t="s">
        <v>30</v>
      </c>
      <c r="C84" s="9"/>
      <c r="D84" s="7"/>
      <c r="E84" s="7"/>
      <c r="F84" s="124">
        <f>SUM(F40:F83)</f>
        <v>0</v>
      </c>
      <c r="H84" s="77"/>
      <c r="I84" s="77"/>
      <c r="J84" s="77"/>
    </row>
    <row r="85" spans="1:10" s="80" customFormat="1" x14ac:dyDescent="0.2">
      <c r="A85" s="189"/>
      <c r="B85" s="38"/>
      <c r="C85" s="9"/>
      <c r="D85" s="7"/>
      <c r="E85" s="7"/>
      <c r="F85" s="124"/>
      <c r="H85" s="77"/>
      <c r="I85" s="77"/>
      <c r="J85" s="77"/>
    </row>
    <row r="86" spans="1:10" s="80" customFormat="1" x14ac:dyDescent="0.2">
      <c r="A86" s="191" t="s">
        <v>12</v>
      </c>
      <c r="B86" s="199" t="s">
        <v>217</v>
      </c>
      <c r="C86" s="178"/>
      <c r="D86" s="177"/>
      <c r="E86" s="231"/>
      <c r="F86" s="179"/>
      <c r="H86" s="77"/>
      <c r="I86" s="77"/>
      <c r="J86" s="77"/>
    </row>
    <row r="87" spans="1:10" x14ac:dyDescent="0.2">
      <c r="A87" s="188"/>
      <c r="B87" s="38"/>
      <c r="C87" s="8"/>
      <c r="D87" s="49"/>
      <c r="E87" s="7"/>
      <c r="F87" s="124"/>
    </row>
    <row r="88" spans="1:10" ht="25.5" x14ac:dyDescent="0.2">
      <c r="A88" s="189" t="s">
        <v>168</v>
      </c>
      <c r="B88" s="51" t="s">
        <v>63</v>
      </c>
      <c r="C88" s="141" t="s">
        <v>44</v>
      </c>
      <c r="D88" s="111">
        <v>5</v>
      </c>
      <c r="E88" s="7"/>
      <c r="F88" s="7">
        <f>+D88*E88</f>
        <v>0</v>
      </c>
    </row>
    <row r="89" spans="1:10" x14ac:dyDescent="0.2">
      <c r="A89" s="189"/>
      <c r="B89" s="51"/>
      <c r="C89" s="141"/>
      <c r="D89" s="111"/>
      <c r="E89" s="7"/>
      <c r="F89" s="7"/>
    </row>
    <row r="90" spans="1:10" ht="38.25" x14ac:dyDescent="0.2">
      <c r="A90" s="189" t="s">
        <v>169</v>
      </c>
      <c r="B90" s="75" t="s">
        <v>263</v>
      </c>
      <c r="C90" s="39" t="s">
        <v>19</v>
      </c>
      <c r="D90" s="7">
        <f>7*3</f>
        <v>21</v>
      </c>
      <c r="E90" s="126"/>
      <c r="F90" s="116">
        <f>D90*E90</f>
        <v>0</v>
      </c>
    </row>
    <row r="91" spans="1:10" x14ac:dyDescent="0.2">
      <c r="A91" s="189"/>
      <c r="B91" s="75"/>
      <c r="C91" s="39"/>
      <c r="D91" s="7"/>
      <c r="E91" s="126"/>
      <c r="F91" s="116"/>
    </row>
    <row r="92" spans="1:10" ht="38.25" x14ac:dyDescent="0.2">
      <c r="A92" s="189" t="s">
        <v>170</v>
      </c>
      <c r="B92" s="75" t="s">
        <v>361</v>
      </c>
      <c r="C92" s="39" t="s">
        <v>19</v>
      </c>
      <c r="D92" s="7">
        <f>(D22-7)*1.3</f>
        <v>75.789999999999992</v>
      </c>
      <c r="E92" s="126"/>
      <c r="F92" s="116">
        <f>D92*E92</f>
        <v>0</v>
      </c>
    </row>
    <row r="93" spans="1:10" x14ac:dyDescent="0.2">
      <c r="A93" s="188"/>
      <c r="B93" s="243"/>
      <c r="C93" s="142"/>
      <c r="D93" s="49"/>
      <c r="E93" s="7"/>
      <c r="F93" s="124"/>
    </row>
    <row r="94" spans="1:10" ht="25.5" x14ac:dyDescent="0.2">
      <c r="A94" s="44" t="s">
        <v>171</v>
      </c>
      <c r="B94" s="51" t="s">
        <v>74</v>
      </c>
      <c r="C94" s="140" t="s">
        <v>44</v>
      </c>
      <c r="D94" s="111">
        <f>D88</f>
        <v>5</v>
      </c>
      <c r="E94" s="7"/>
      <c r="F94" s="7">
        <f>+D94*E94</f>
        <v>0</v>
      </c>
    </row>
    <row r="95" spans="1:10" s="80" customFormat="1" x14ac:dyDescent="0.2">
      <c r="A95" s="44"/>
      <c r="B95" s="51"/>
      <c r="C95" s="109"/>
      <c r="D95" s="111"/>
      <c r="E95" s="7"/>
      <c r="F95" s="124"/>
      <c r="H95" s="77"/>
      <c r="I95" s="77"/>
      <c r="J95" s="77"/>
    </row>
    <row r="96" spans="1:10" s="80" customFormat="1" ht="38.25" x14ac:dyDescent="0.2">
      <c r="A96" s="189" t="s">
        <v>172</v>
      </c>
      <c r="B96" s="51" t="s">
        <v>254</v>
      </c>
      <c r="C96" s="9" t="s">
        <v>19</v>
      </c>
      <c r="D96" s="126">
        <f>D90</f>
        <v>21</v>
      </c>
      <c r="E96" s="126"/>
      <c r="F96" s="116">
        <f>D96*E96</f>
        <v>0</v>
      </c>
      <c r="H96" s="77"/>
      <c r="I96" s="77"/>
      <c r="J96" s="77"/>
    </row>
    <row r="97" spans="1:10" s="80" customFormat="1" x14ac:dyDescent="0.2">
      <c r="A97" s="188"/>
      <c r="B97" s="243"/>
      <c r="C97" s="9"/>
      <c r="D97" s="126"/>
      <c r="E97" s="126"/>
      <c r="F97" s="116"/>
      <c r="H97" s="77"/>
      <c r="I97" s="77"/>
      <c r="J97" s="77"/>
    </row>
    <row r="98" spans="1:10" s="80" customFormat="1" ht="38.25" x14ac:dyDescent="0.2">
      <c r="A98" s="189" t="s">
        <v>173</v>
      </c>
      <c r="B98" s="45" t="s">
        <v>362</v>
      </c>
      <c r="C98" s="9" t="s">
        <v>19</v>
      </c>
      <c r="D98" s="126">
        <f>D92</f>
        <v>75.789999999999992</v>
      </c>
      <c r="E98" s="7"/>
      <c r="F98" s="116">
        <f>D98*E98</f>
        <v>0</v>
      </c>
      <c r="H98" s="77"/>
      <c r="I98" s="77"/>
      <c r="J98" s="77"/>
    </row>
    <row r="99" spans="1:10" s="80" customFormat="1" x14ac:dyDescent="0.2">
      <c r="A99" s="188"/>
      <c r="B99" s="243"/>
      <c r="C99" s="52"/>
      <c r="D99" s="111"/>
      <c r="E99" s="7"/>
      <c r="F99" s="124"/>
      <c r="H99" s="77"/>
      <c r="I99" s="77"/>
      <c r="J99" s="77"/>
    </row>
    <row r="100" spans="1:10" s="80" customFormat="1" ht="33.75" customHeight="1" x14ac:dyDescent="0.2">
      <c r="A100" s="189" t="s">
        <v>174</v>
      </c>
      <c r="B100" s="51" t="s">
        <v>221</v>
      </c>
      <c r="C100" s="52" t="s">
        <v>19</v>
      </c>
      <c r="D100" s="111">
        <v>0</v>
      </c>
      <c r="E100" s="7"/>
      <c r="F100" s="7">
        <f>+D100*E100</f>
        <v>0</v>
      </c>
      <c r="H100" s="77"/>
      <c r="I100" s="77"/>
      <c r="J100" s="77"/>
    </row>
    <row r="101" spans="1:10" s="80" customFormat="1" x14ac:dyDescent="0.2">
      <c r="A101" s="188"/>
      <c r="B101" s="243"/>
      <c r="C101" s="52"/>
      <c r="D101" s="111"/>
      <c r="E101" s="7"/>
      <c r="F101" s="7"/>
      <c r="H101" s="77"/>
      <c r="I101" s="77"/>
      <c r="J101" s="77"/>
    </row>
    <row r="102" spans="1:10" s="80" customFormat="1" ht="38.25" x14ac:dyDescent="0.2">
      <c r="A102" s="189" t="s">
        <v>175</v>
      </c>
      <c r="B102" s="51" t="s">
        <v>338</v>
      </c>
      <c r="C102" s="52" t="s">
        <v>23</v>
      </c>
      <c r="D102" s="111">
        <f>D90*0.2</f>
        <v>4.2</v>
      </c>
      <c r="E102" s="7"/>
      <c r="F102" s="7">
        <f>+D102*E102</f>
        <v>0</v>
      </c>
      <c r="H102" s="77"/>
      <c r="I102" s="77"/>
      <c r="J102" s="77"/>
    </row>
    <row r="103" spans="1:10" s="80" customFormat="1" x14ac:dyDescent="0.2">
      <c r="B103" s="243"/>
      <c r="C103" s="52"/>
      <c r="D103" s="111"/>
      <c r="E103" s="7"/>
      <c r="F103" s="7"/>
      <c r="H103" s="77"/>
      <c r="I103" s="77"/>
      <c r="J103" s="77"/>
    </row>
    <row r="104" spans="1:10" s="80" customFormat="1" ht="38.25" x14ac:dyDescent="0.2">
      <c r="A104" s="189" t="s">
        <v>177</v>
      </c>
      <c r="B104" s="51" t="s">
        <v>340</v>
      </c>
      <c r="C104" s="52" t="s">
        <v>23</v>
      </c>
      <c r="D104" s="111">
        <f>D90*0.25</f>
        <v>5.25</v>
      </c>
      <c r="E104" s="7"/>
      <c r="F104" s="7">
        <f>+D104*E104</f>
        <v>0</v>
      </c>
      <c r="H104" s="77"/>
      <c r="I104" s="77"/>
      <c r="J104" s="77"/>
    </row>
    <row r="105" spans="1:10" s="80" customFormat="1" x14ac:dyDescent="0.2">
      <c r="A105" s="189"/>
      <c r="B105" s="45"/>
      <c r="C105" s="52"/>
      <c r="D105" s="111"/>
      <c r="E105" s="7"/>
      <c r="F105" s="7"/>
      <c r="H105" s="77"/>
      <c r="I105" s="77"/>
      <c r="J105" s="77"/>
    </row>
    <row r="106" spans="1:10" s="80" customFormat="1" ht="38.25" x14ac:dyDescent="0.2">
      <c r="A106" s="189" t="s">
        <v>176</v>
      </c>
      <c r="B106" s="51" t="s">
        <v>363</v>
      </c>
      <c r="C106" s="52" t="s">
        <v>23</v>
      </c>
      <c r="D106" s="111">
        <f>D92*0.25</f>
        <v>18.947499999999998</v>
      </c>
      <c r="E106" s="7"/>
      <c r="F106" s="7">
        <f>+D106*E106</f>
        <v>0</v>
      </c>
      <c r="H106" s="77"/>
      <c r="I106" s="77"/>
      <c r="J106" s="77"/>
    </row>
    <row r="107" spans="1:10" s="80" customFormat="1" x14ac:dyDescent="0.2">
      <c r="A107" s="189"/>
      <c r="B107" s="51"/>
      <c r="C107" s="52"/>
      <c r="D107" s="111"/>
      <c r="E107" s="7"/>
      <c r="F107" s="132"/>
      <c r="H107" s="77"/>
      <c r="I107" s="77"/>
      <c r="J107" s="77"/>
    </row>
    <row r="108" spans="1:10" s="80" customFormat="1" ht="25.5" x14ac:dyDescent="0.2">
      <c r="A108" s="189" t="s">
        <v>178</v>
      </c>
      <c r="B108" s="51" t="s">
        <v>64</v>
      </c>
      <c r="C108" s="52" t="s">
        <v>44</v>
      </c>
      <c r="D108" s="111">
        <v>0</v>
      </c>
      <c r="E108" s="7"/>
      <c r="F108" s="7">
        <f>+D108*E108</f>
        <v>0</v>
      </c>
      <c r="H108" s="77"/>
      <c r="I108" s="77"/>
      <c r="J108" s="77"/>
    </row>
    <row r="109" spans="1:10" s="80" customFormat="1" x14ac:dyDescent="0.2">
      <c r="A109" s="189"/>
      <c r="B109" s="51"/>
      <c r="C109" s="52"/>
      <c r="D109" s="111"/>
      <c r="E109" s="7"/>
      <c r="F109" s="132"/>
      <c r="H109" s="77"/>
      <c r="I109" s="77"/>
      <c r="J109" s="77"/>
    </row>
    <row r="110" spans="1:10" s="80" customFormat="1" x14ac:dyDescent="0.2">
      <c r="A110" s="188"/>
      <c r="B110" s="91" t="s">
        <v>261</v>
      </c>
      <c r="C110" s="18"/>
      <c r="D110" s="116"/>
      <c r="E110" s="126"/>
      <c r="F110" s="124">
        <f>+SUM(F88:F108)</f>
        <v>0</v>
      </c>
      <c r="H110" s="77"/>
      <c r="I110" s="77"/>
      <c r="J110" s="77"/>
    </row>
    <row r="111" spans="1:10" s="80" customFormat="1" x14ac:dyDescent="0.2">
      <c r="A111" s="188"/>
      <c r="B111" s="17"/>
      <c r="C111" s="18"/>
      <c r="D111" s="116"/>
      <c r="E111" s="126"/>
      <c r="F111" s="124"/>
      <c r="H111" s="77"/>
      <c r="I111" s="77"/>
      <c r="J111" s="77"/>
    </row>
    <row r="112" spans="1:10" x14ac:dyDescent="0.2">
      <c r="A112" s="191" t="s">
        <v>13</v>
      </c>
      <c r="B112" s="172" t="s">
        <v>31</v>
      </c>
      <c r="C112" s="176"/>
      <c r="D112" s="177"/>
      <c r="E112" s="233"/>
      <c r="F112" s="175"/>
    </row>
    <row r="113" spans="1:16" x14ac:dyDescent="0.2">
      <c r="A113" s="189"/>
      <c r="B113" s="41"/>
      <c r="C113" s="19"/>
      <c r="D113" s="116"/>
      <c r="E113" s="126"/>
      <c r="F113" s="116"/>
    </row>
    <row r="114" spans="1:16" ht="38.25" x14ac:dyDescent="0.2">
      <c r="A114" s="189" t="s">
        <v>179</v>
      </c>
      <c r="B114" s="98" t="s">
        <v>405</v>
      </c>
      <c r="C114" s="22"/>
      <c r="D114" s="111"/>
      <c r="E114" s="7"/>
      <c r="F114" s="49"/>
    </row>
    <row r="115" spans="1:16" s="48" customFormat="1" x14ac:dyDescent="0.2">
      <c r="A115" s="189"/>
      <c r="B115" s="41" t="s">
        <v>141</v>
      </c>
      <c r="C115" s="22" t="s">
        <v>44</v>
      </c>
      <c r="D115" s="111">
        <f>D22</f>
        <v>65.3</v>
      </c>
      <c r="E115" s="7"/>
      <c r="F115" s="49">
        <f>D115*E115</f>
        <v>0</v>
      </c>
      <c r="G115" s="62"/>
      <c r="H115" s="62"/>
      <c r="I115" s="63"/>
      <c r="J115" s="59"/>
    </row>
    <row r="116" spans="1:16" s="48" customFormat="1" x14ac:dyDescent="0.2">
      <c r="A116" s="189"/>
      <c r="B116" s="41" t="s">
        <v>142</v>
      </c>
      <c r="C116" s="22" t="s">
        <v>44</v>
      </c>
      <c r="D116" s="111">
        <v>0</v>
      </c>
      <c r="E116" s="7"/>
      <c r="F116" s="49">
        <f>D116*E116</f>
        <v>0</v>
      </c>
      <c r="G116" s="62"/>
      <c r="H116" s="57"/>
      <c r="I116" s="58"/>
      <c r="J116" s="59"/>
      <c r="K116" s="60"/>
      <c r="L116" s="60"/>
      <c r="M116" s="60"/>
      <c r="N116" s="60"/>
      <c r="O116" s="60"/>
      <c r="P116" s="60"/>
    </row>
    <row r="117" spans="1:16" s="48" customFormat="1" x14ac:dyDescent="0.2">
      <c r="A117" s="189"/>
      <c r="B117" s="41"/>
      <c r="C117" s="22"/>
      <c r="D117" s="122"/>
      <c r="E117" s="7"/>
      <c r="F117" s="49"/>
      <c r="G117" s="209"/>
      <c r="H117" s="57"/>
      <c r="I117" s="58"/>
      <c r="J117" s="59"/>
      <c r="K117" s="60"/>
      <c r="L117" s="60"/>
      <c r="M117" s="60"/>
      <c r="N117" s="60"/>
      <c r="O117" s="60"/>
      <c r="P117" s="60"/>
    </row>
    <row r="118" spans="1:16" s="48" customFormat="1" ht="89.25" x14ac:dyDescent="0.2">
      <c r="A118" s="189" t="s">
        <v>180</v>
      </c>
      <c r="B118" s="118" t="s">
        <v>328</v>
      </c>
      <c r="C118" s="22"/>
      <c r="D118" s="122"/>
      <c r="E118" s="122"/>
      <c r="F118" s="122"/>
      <c r="G118" s="62"/>
      <c r="H118" s="62"/>
      <c r="I118" s="63"/>
      <c r="J118" s="59"/>
    </row>
    <row r="119" spans="1:16" s="48" customFormat="1" x14ac:dyDescent="0.2">
      <c r="A119" s="194"/>
      <c r="B119" s="5" t="s">
        <v>32</v>
      </c>
      <c r="C119" s="137" t="s">
        <v>29</v>
      </c>
      <c r="D119" s="139">
        <v>2</v>
      </c>
      <c r="E119" s="139"/>
      <c r="F119" s="138">
        <f>D119*E119</f>
        <v>0</v>
      </c>
      <c r="G119" s="62"/>
      <c r="H119" s="62"/>
      <c r="I119" s="63"/>
      <c r="J119" s="59"/>
    </row>
    <row r="120" spans="1:16" s="48" customFormat="1" x14ac:dyDescent="0.2">
      <c r="A120" s="195"/>
      <c r="B120" s="5" t="s">
        <v>33</v>
      </c>
      <c r="C120" s="137" t="s">
        <v>29</v>
      </c>
      <c r="D120" s="139">
        <v>0</v>
      </c>
      <c r="E120" s="139"/>
      <c r="F120" s="138">
        <f>D120*E120</f>
        <v>0</v>
      </c>
      <c r="G120" s="62"/>
      <c r="H120" s="62"/>
      <c r="I120" s="63"/>
      <c r="J120" s="59"/>
    </row>
    <row r="121" spans="1:16" s="48" customFormat="1" x14ac:dyDescent="0.2">
      <c r="A121" s="189"/>
      <c r="B121" s="3"/>
      <c r="C121" s="22"/>
      <c r="D121" s="122"/>
      <c r="E121" s="122"/>
      <c r="F121" s="133"/>
      <c r="G121" s="80"/>
      <c r="H121" s="57"/>
      <c r="I121" s="58"/>
      <c r="J121" s="59"/>
      <c r="K121" s="60"/>
      <c r="L121" s="60"/>
      <c r="M121" s="60"/>
      <c r="N121" s="60"/>
      <c r="O121" s="60"/>
      <c r="P121" s="60"/>
    </row>
    <row r="122" spans="1:16" s="48" customFormat="1" ht="89.25" x14ac:dyDescent="0.2">
      <c r="A122" s="189" t="s">
        <v>181</v>
      </c>
      <c r="B122" s="118" t="s">
        <v>329</v>
      </c>
      <c r="C122" s="22"/>
      <c r="D122" s="122"/>
      <c r="E122" s="122"/>
      <c r="F122" s="122"/>
      <c r="G122" s="57"/>
      <c r="H122" s="57"/>
      <c r="I122" s="58"/>
      <c r="J122" s="59"/>
      <c r="K122" s="60"/>
      <c r="L122" s="60"/>
      <c r="M122" s="60"/>
      <c r="N122" s="60"/>
      <c r="O122" s="60"/>
      <c r="P122" s="60"/>
    </row>
    <row r="123" spans="1:16" s="48" customFormat="1" x14ac:dyDescent="0.2">
      <c r="A123" s="196"/>
      <c r="B123" s="42" t="s">
        <v>32</v>
      </c>
      <c r="C123" s="22" t="s">
        <v>29</v>
      </c>
      <c r="D123" s="7">
        <v>0</v>
      </c>
      <c r="E123" s="122"/>
      <c r="F123" s="49">
        <f>D123*E123</f>
        <v>0</v>
      </c>
      <c r="G123" s="57"/>
      <c r="H123" s="57"/>
      <c r="I123" s="58"/>
      <c r="J123" s="59"/>
      <c r="K123" s="60"/>
      <c r="L123" s="60"/>
      <c r="M123" s="60"/>
      <c r="N123" s="60"/>
      <c r="O123" s="60"/>
      <c r="P123" s="60"/>
    </row>
    <row r="124" spans="1:16" s="31" customFormat="1" x14ac:dyDescent="0.2">
      <c r="A124" s="189"/>
      <c r="B124" s="42" t="s">
        <v>33</v>
      </c>
      <c r="C124" s="22" t="s">
        <v>29</v>
      </c>
      <c r="D124" s="7">
        <v>1</v>
      </c>
      <c r="E124" s="122"/>
      <c r="F124" s="49">
        <f>D124*E124</f>
        <v>0</v>
      </c>
      <c r="G124" s="30"/>
    </row>
    <row r="125" spans="1:16" x14ac:dyDescent="0.2">
      <c r="A125" s="189"/>
      <c r="B125" s="41"/>
      <c r="C125" s="19"/>
      <c r="D125" s="116"/>
      <c r="E125" s="126"/>
      <c r="F125" s="116"/>
    </row>
    <row r="126" spans="1:16" s="31" customFormat="1" ht="76.5" x14ac:dyDescent="0.2">
      <c r="A126" s="189" t="s">
        <v>182</v>
      </c>
      <c r="B126" s="118" t="s">
        <v>332</v>
      </c>
      <c r="C126" s="9" t="s">
        <v>29</v>
      </c>
      <c r="D126" s="116">
        <f>D119+D120+D123+D124</f>
        <v>3</v>
      </c>
      <c r="E126" s="7"/>
      <c r="F126" s="49">
        <f>D126*E126</f>
        <v>0</v>
      </c>
    </row>
    <row r="127" spans="1:16" x14ac:dyDescent="0.2">
      <c r="A127" s="189"/>
      <c r="B127" s="41"/>
      <c r="C127" s="9"/>
      <c r="D127" s="40"/>
      <c r="E127" s="7"/>
      <c r="F127" s="49"/>
    </row>
    <row r="128" spans="1:16" ht="38.25" x14ac:dyDescent="0.2">
      <c r="A128" s="189" t="s">
        <v>183</v>
      </c>
      <c r="B128" s="41" t="s">
        <v>256</v>
      </c>
      <c r="C128" s="9" t="s">
        <v>29</v>
      </c>
      <c r="D128" s="40">
        <v>0</v>
      </c>
      <c r="E128" s="7"/>
      <c r="F128" s="49">
        <f>D128*E128</f>
        <v>0</v>
      </c>
    </row>
    <row r="129" spans="1:8" x14ac:dyDescent="0.2">
      <c r="A129" s="189"/>
      <c r="B129" s="41"/>
      <c r="C129" s="19"/>
      <c r="D129" s="116"/>
      <c r="E129" s="126"/>
      <c r="F129" s="116"/>
    </row>
    <row r="130" spans="1:8" x14ac:dyDescent="0.2">
      <c r="A130" s="189" t="s">
        <v>184</v>
      </c>
      <c r="B130" s="41" t="s">
        <v>35</v>
      </c>
      <c r="C130" s="19" t="s">
        <v>44</v>
      </c>
      <c r="D130" s="7">
        <f>$D$22</f>
        <v>65.3</v>
      </c>
      <c r="E130" s="126"/>
      <c r="F130" s="116">
        <f>D130*E130</f>
        <v>0</v>
      </c>
    </row>
    <row r="131" spans="1:8" x14ac:dyDescent="0.2">
      <c r="A131" s="189"/>
      <c r="B131" s="41"/>
      <c r="C131" s="9"/>
      <c r="D131" s="7"/>
      <c r="E131" s="7"/>
      <c r="F131" s="7"/>
    </row>
    <row r="132" spans="1:8" ht="51" x14ac:dyDescent="0.2">
      <c r="A132" s="189" t="s">
        <v>185</v>
      </c>
      <c r="B132" s="41" t="s">
        <v>36</v>
      </c>
      <c r="C132" s="19" t="s">
        <v>44</v>
      </c>
      <c r="D132" s="7">
        <f>$D$22</f>
        <v>65.3</v>
      </c>
      <c r="E132" s="126"/>
      <c r="F132" s="49">
        <f>D132*E132</f>
        <v>0</v>
      </c>
    </row>
    <row r="133" spans="1:8" x14ac:dyDescent="0.2">
      <c r="A133" s="189"/>
      <c r="B133" s="41"/>
      <c r="C133" s="19"/>
      <c r="D133" s="116"/>
      <c r="E133" s="126"/>
      <c r="F133" s="116"/>
    </row>
    <row r="134" spans="1:8" x14ac:dyDescent="0.2">
      <c r="A134" s="188"/>
      <c r="B134" s="17" t="s">
        <v>37</v>
      </c>
      <c r="C134" s="18"/>
      <c r="D134" s="116"/>
      <c r="E134" s="126"/>
      <c r="F134" s="124">
        <f>SUM(F114:F133)</f>
        <v>0</v>
      </c>
    </row>
    <row r="135" spans="1:8" x14ac:dyDescent="0.2">
      <c r="A135" s="188"/>
      <c r="B135" s="17"/>
      <c r="C135" s="18"/>
      <c r="D135" s="116"/>
      <c r="E135" s="126"/>
      <c r="F135" s="124"/>
      <c r="G135" s="97"/>
      <c r="H135" s="80"/>
    </row>
    <row r="136" spans="1:8" x14ac:dyDescent="0.2">
      <c r="A136" s="191" t="s">
        <v>14</v>
      </c>
      <c r="B136" s="172" t="s">
        <v>38</v>
      </c>
      <c r="C136" s="176"/>
      <c r="D136" s="177"/>
      <c r="E136" s="233"/>
      <c r="F136" s="175"/>
      <c r="G136" s="97"/>
    </row>
    <row r="137" spans="1:8" x14ac:dyDescent="0.2">
      <c r="A137" s="189"/>
      <c r="B137" s="41"/>
      <c r="C137" s="19"/>
      <c r="D137" s="116"/>
      <c r="E137" s="126"/>
      <c r="F137" s="116"/>
      <c r="G137" s="97"/>
    </row>
    <row r="138" spans="1:8" ht="25.5" x14ac:dyDescent="0.2">
      <c r="A138" s="189" t="s">
        <v>189</v>
      </c>
      <c r="B138" s="41" t="s">
        <v>205</v>
      </c>
      <c r="C138" s="19" t="s">
        <v>29</v>
      </c>
      <c r="D138" s="116">
        <v>5</v>
      </c>
      <c r="E138" s="126"/>
      <c r="F138" s="49">
        <f>D138*E138</f>
        <v>0</v>
      </c>
    </row>
    <row r="139" spans="1:8" x14ac:dyDescent="0.2">
      <c r="A139" s="189"/>
      <c r="B139" s="41"/>
      <c r="C139" s="19"/>
      <c r="D139" s="116"/>
      <c r="E139" s="126"/>
      <c r="F139" s="116"/>
    </row>
    <row r="140" spans="1:8" ht="25.5" x14ac:dyDescent="0.2">
      <c r="A140" s="189" t="s">
        <v>190</v>
      </c>
      <c r="B140" s="41" t="s">
        <v>354</v>
      </c>
      <c r="C140" s="19" t="s">
        <v>29</v>
      </c>
      <c r="D140" s="116">
        <v>1</v>
      </c>
      <c r="E140" s="126"/>
      <c r="F140" s="49">
        <f>D140*E140</f>
        <v>0</v>
      </c>
    </row>
    <row r="141" spans="1:8" x14ac:dyDescent="0.2">
      <c r="A141" s="189"/>
      <c r="B141" s="41"/>
      <c r="C141" s="19"/>
      <c r="D141" s="116"/>
      <c r="E141" s="126"/>
      <c r="F141" s="49"/>
    </row>
    <row r="142" spans="1:8" x14ac:dyDescent="0.2">
      <c r="A142" s="189" t="s">
        <v>192</v>
      </c>
      <c r="B142" s="41" t="s">
        <v>353</v>
      </c>
      <c r="C142" s="19" t="s">
        <v>29</v>
      </c>
      <c r="D142" s="116">
        <v>1</v>
      </c>
      <c r="E142" s="126"/>
      <c r="F142" s="49">
        <f>D142*E142</f>
        <v>0</v>
      </c>
    </row>
    <row r="143" spans="1:8" x14ac:dyDescent="0.2">
      <c r="A143" s="189"/>
      <c r="B143" s="41"/>
      <c r="C143" s="19"/>
      <c r="D143" s="116"/>
      <c r="E143" s="126"/>
      <c r="F143" s="116"/>
    </row>
    <row r="144" spans="1:8" ht="25.5" x14ac:dyDescent="0.2">
      <c r="A144" s="189" t="s">
        <v>193</v>
      </c>
      <c r="B144" s="41" t="s">
        <v>39</v>
      </c>
      <c r="C144" s="19" t="s">
        <v>22</v>
      </c>
      <c r="D144" s="116">
        <v>10</v>
      </c>
      <c r="E144" s="126"/>
      <c r="F144" s="49">
        <f>D144*E144</f>
        <v>0</v>
      </c>
    </row>
    <row r="145" spans="1:36" x14ac:dyDescent="0.2">
      <c r="A145" s="189"/>
      <c r="B145" s="41"/>
      <c r="C145" s="19"/>
      <c r="D145" s="116"/>
      <c r="E145" s="126"/>
      <c r="F145" s="116"/>
    </row>
    <row r="146" spans="1:36" ht="51" x14ac:dyDescent="0.2">
      <c r="A146" s="189" t="s">
        <v>194</v>
      </c>
      <c r="B146" s="41" t="s">
        <v>406</v>
      </c>
      <c r="C146" s="19" t="s">
        <v>22</v>
      </c>
      <c r="D146" s="116">
        <v>1</v>
      </c>
      <c r="E146" s="126"/>
      <c r="F146" s="49">
        <f>D146*E146</f>
        <v>0</v>
      </c>
    </row>
    <row r="147" spans="1:36" x14ac:dyDescent="0.2">
      <c r="A147" s="189"/>
      <c r="B147" s="41"/>
      <c r="C147" s="19"/>
      <c r="D147" s="116"/>
      <c r="E147" s="126"/>
      <c r="F147" s="49"/>
    </row>
    <row r="148" spans="1:36" ht="51" x14ac:dyDescent="0.2">
      <c r="A148" s="189" t="s">
        <v>195</v>
      </c>
      <c r="B148" s="41" t="s">
        <v>407</v>
      </c>
      <c r="C148" s="19" t="s">
        <v>22</v>
      </c>
      <c r="D148" s="116">
        <v>5</v>
      </c>
      <c r="E148" s="126"/>
      <c r="F148" s="49">
        <f>D148*E148</f>
        <v>0</v>
      </c>
    </row>
    <row r="149" spans="1:36" x14ac:dyDescent="0.2">
      <c r="A149" s="189"/>
      <c r="B149" s="41"/>
      <c r="C149" s="19"/>
      <c r="D149" s="116"/>
      <c r="E149" s="126"/>
      <c r="F149" s="49"/>
    </row>
    <row r="150" spans="1:36" ht="51" x14ac:dyDescent="0.2">
      <c r="A150" s="189" t="s">
        <v>196</v>
      </c>
      <c r="B150" s="41" t="s">
        <v>335</v>
      </c>
      <c r="C150" s="52" t="s">
        <v>44</v>
      </c>
      <c r="D150" s="111">
        <v>0</v>
      </c>
      <c r="E150" s="7"/>
      <c r="F150" s="49">
        <f>D150*E150</f>
        <v>0</v>
      </c>
    </row>
    <row r="151" spans="1:36" x14ac:dyDescent="0.2">
      <c r="A151" s="189"/>
      <c r="B151" s="17"/>
      <c r="C151" s="18"/>
      <c r="D151" s="116"/>
      <c r="E151" s="126"/>
      <c r="F151" s="124"/>
    </row>
    <row r="152" spans="1:36" x14ac:dyDescent="0.2">
      <c r="A152" s="188"/>
      <c r="B152" s="17" t="s">
        <v>40</v>
      </c>
      <c r="C152" s="18"/>
      <c r="D152" s="116"/>
      <c r="E152" s="126"/>
      <c r="F152" s="124">
        <f>SUM(F137:F151)</f>
        <v>0</v>
      </c>
    </row>
    <row r="153" spans="1:36" s="80" customFormat="1" x14ac:dyDescent="0.2">
      <c r="A153" s="55"/>
      <c r="B153" s="56"/>
      <c r="C153" s="113"/>
      <c r="D153" s="127"/>
      <c r="E153" s="127"/>
      <c r="F153" s="12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80" customFormat="1" x14ac:dyDescent="0.2">
      <c r="A154" s="180" t="s">
        <v>15</v>
      </c>
      <c r="B154" s="181" t="s">
        <v>41</v>
      </c>
      <c r="C154" s="182"/>
      <c r="D154" s="183"/>
      <c r="E154" s="183"/>
      <c r="F154" s="183"/>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5" spans="1:36" s="80" customFormat="1" x14ac:dyDescent="0.2">
      <c r="A155" s="55"/>
      <c r="B155" s="56"/>
      <c r="C155" s="113"/>
      <c r="D155" s="127"/>
      <c r="E155" s="127"/>
      <c r="F155" s="12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row>
    <row r="156" spans="1:36" s="80" customFormat="1" ht="165.75" x14ac:dyDescent="0.2">
      <c r="A156" s="64" t="s">
        <v>197</v>
      </c>
      <c r="B156" s="65" t="s">
        <v>202</v>
      </c>
      <c r="C156" s="114" t="s">
        <v>29</v>
      </c>
      <c r="D156" s="7">
        <v>5</v>
      </c>
      <c r="E156" s="127"/>
      <c r="F156" s="49">
        <f>D156*E156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row>
    <row r="157" spans="1:36" s="80" customFormat="1" x14ac:dyDescent="0.2">
      <c r="A157" s="187"/>
      <c r="B157" s="66"/>
      <c r="C157" s="115"/>
      <c r="D157" s="128"/>
      <c r="E157" s="128"/>
      <c r="F157" s="12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row>
    <row r="158" spans="1:36" s="80" customFormat="1" ht="38.25" x14ac:dyDescent="0.2">
      <c r="A158" s="64" t="s">
        <v>198</v>
      </c>
      <c r="B158" s="41" t="s">
        <v>203</v>
      </c>
      <c r="C158" s="114" t="s">
        <v>29</v>
      </c>
      <c r="D158" s="129">
        <f>D156</f>
        <v>5</v>
      </c>
      <c r="E158" s="128"/>
      <c r="F158" s="49">
        <f>D158*E158</f>
        <v>0</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80" customFormat="1" x14ac:dyDescent="0.2">
      <c r="A159" s="64"/>
      <c r="B159" s="41"/>
      <c r="C159" s="114"/>
      <c r="D159" s="129"/>
      <c r="E159" s="128"/>
      <c r="F159" s="49"/>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80" customFormat="1" ht="89.25" x14ac:dyDescent="0.2">
      <c r="A160" s="64" t="s">
        <v>199</v>
      </c>
      <c r="B160" s="65" t="s">
        <v>408</v>
      </c>
      <c r="C160" s="115" t="s">
        <v>29</v>
      </c>
      <c r="D160" s="128">
        <f>D158</f>
        <v>5</v>
      </c>
      <c r="E160" s="128"/>
      <c r="F160" s="49">
        <f>D160*E160</f>
        <v>0</v>
      </c>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80" customFormat="1" x14ac:dyDescent="0.2">
      <c r="A161" s="67"/>
      <c r="B161" s="66"/>
      <c r="C161" s="115"/>
      <c r="D161" s="128"/>
      <c r="E161" s="128"/>
      <c r="F161" s="12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s="80" customFormat="1" x14ac:dyDescent="0.2">
      <c r="A162" s="55" t="s">
        <v>15</v>
      </c>
      <c r="B162" s="61" t="s">
        <v>76</v>
      </c>
      <c r="C162" s="113"/>
      <c r="D162" s="127"/>
      <c r="E162" s="127"/>
      <c r="F162" s="134">
        <f>+SUM(F156:F161)</f>
        <v>0</v>
      </c>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row>
    <row r="163" spans="1:36" s="80" customFormat="1" x14ac:dyDescent="0.2">
      <c r="A163" s="55"/>
      <c r="B163" s="61"/>
      <c r="C163" s="113"/>
      <c r="D163" s="127"/>
      <c r="E163" s="127"/>
      <c r="F163" s="134"/>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row>
    <row r="164" spans="1:36" s="80" customFormat="1" x14ac:dyDescent="0.2">
      <c r="A164" s="191" t="s">
        <v>62</v>
      </c>
      <c r="B164" s="184" t="s">
        <v>42</v>
      </c>
      <c r="C164" s="185"/>
      <c r="D164" s="175"/>
      <c r="E164" s="233"/>
      <c r="F164" s="186"/>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row>
    <row r="165" spans="1:36" s="80" customFormat="1" x14ac:dyDescent="0.2">
      <c r="A165" s="189"/>
      <c r="B165" s="41"/>
      <c r="C165" s="18"/>
      <c r="D165" s="116"/>
      <c r="E165" s="126"/>
      <c r="F165" s="122"/>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row>
    <row r="166" spans="1:36" x14ac:dyDescent="0.2">
      <c r="A166" s="189" t="s">
        <v>200</v>
      </c>
      <c r="B166" s="68" t="s">
        <v>43</v>
      </c>
      <c r="C166" s="9" t="s">
        <v>34</v>
      </c>
      <c r="D166" s="116">
        <v>1</v>
      </c>
      <c r="E166" s="126"/>
      <c r="F166" s="49">
        <f>D166*E166</f>
        <v>0</v>
      </c>
    </row>
    <row r="167" spans="1:36" x14ac:dyDescent="0.2">
      <c r="A167" s="189"/>
      <c r="B167" s="68"/>
      <c r="C167" s="19"/>
      <c r="D167" s="116"/>
      <c r="E167" s="126"/>
      <c r="F167" s="116"/>
    </row>
    <row r="168" spans="1:36" ht="25.5" x14ac:dyDescent="0.2">
      <c r="A168" s="189" t="s">
        <v>201</v>
      </c>
      <c r="B168" s="65" t="s">
        <v>409</v>
      </c>
      <c r="C168" s="22" t="s">
        <v>44</v>
      </c>
      <c r="D168" s="7">
        <f>$D$22</f>
        <v>65.3</v>
      </c>
      <c r="E168" s="122"/>
      <c r="F168" s="49">
        <f>D168*E168</f>
        <v>0</v>
      </c>
    </row>
    <row r="169" spans="1:36" x14ac:dyDescent="0.2">
      <c r="A169" s="189"/>
      <c r="B169" s="41"/>
      <c r="C169" s="19"/>
      <c r="D169" s="116"/>
      <c r="E169" s="126"/>
      <c r="F169" s="116"/>
    </row>
    <row r="170" spans="1:36" x14ac:dyDescent="0.2">
      <c r="A170" s="188" t="s">
        <v>16</v>
      </c>
      <c r="B170" s="17" t="s">
        <v>71</v>
      </c>
      <c r="C170" s="18"/>
      <c r="D170" s="116"/>
      <c r="E170" s="126"/>
      <c r="F170" s="124">
        <f>SUM(F166:F169)</f>
        <v>0</v>
      </c>
    </row>
    <row r="171" spans="1:36" s="80" customFormat="1" x14ac:dyDescent="0.2">
      <c r="A171" s="197"/>
      <c r="B171" s="86"/>
      <c r="C171" s="87"/>
      <c r="D171" s="85"/>
      <c r="E171" s="234"/>
      <c r="F171" s="135"/>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row>
    <row r="172" spans="1:36" s="80" customFormat="1" x14ac:dyDescent="0.2">
      <c r="A172" s="197"/>
      <c r="B172" s="86"/>
      <c r="C172" s="87"/>
      <c r="D172" s="85"/>
      <c r="E172" s="234"/>
      <c r="F172" s="135"/>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row>
    <row r="173" spans="1:36" s="80" customFormat="1" x14ac:dyDescent="0.2">
      <c r="A173" s="197"/>
      <c r="B173" s="86"/>
      <c r="C173" s="87"/>
      <c r="D173" s="85"/>
      <c r="E173" s="234"/>
      <c r="F173" s="135"/>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4" spans="1:36" s="80" customFormat="1" x14ac:dyDescent="0.2">
      <c r="A174" s="197"/>
      <c r="B174" s="86"/>
      <c r="C174" s="87"/>
      <c r="D174" s="85"/>
      <c r="E174" s="234"/>
      <c r="F174" s="135"/>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row>
    <row r="175" spans="1:36" s="80" customFormat="1" x14ac:dyDescent="0.2">
      <c r="A175" s="197"/>
      <c r="B175" s="86"/>
      <c r="C175" s="87"/>
      <c r="D175" s="85"/>
      <c r="E175" s="235"/>
      <c r="F175" s="135"/>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80" customFormat="1" x14ac:dyDescent="0.2">
      <c r="A176" s="198"/>
      <c r="B176" s="74"/>
      <c r="C176" s="87"/>
      <c r="D176" s="85"/>
      <c r="E176" s="234"/>
      <c r="F176" s="136"/>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80" customFormat="1" x14ac:dyDescent="0.2">
      <c r="A177" s="198"/>
      <c r="B177" s="74"/>
      <c r="C177" s="87"/>
      <c r="D177" s="85"/>
      <c r="E177" s="234"/>
      <c r="F177" s="136"/>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80" customFormat="1" x14ac:dyDescent="0.2">
      <c r="A178" s="198"/>
      <c r="B178" s="74"/>
      <c r="C178" s="87"/>
      <c r="D178" s="85"/>
      <c r="E178" s="234"/>
      <c r="F178" s="136"/>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s="80" customFormat="1" x14ac:dyDescent="0.2">
      <c r="A179" s="198"/>
      <c r="B179" s="74"/>
      <c r="C179" s="87"/>
      <c r="D179" s="85"/>
      <c r="E179" s="234"/>
      <c r="F179" s="136"/>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row>
    <row r="180" spans="1:36" s="80" customFormat="1" x14ac:dyDescent="0.2">
      <c r="A180" s="198"/>
      <c r="B180" s="74"/>
      <c r="C180" s="87"/>
      <c r="D180" s="85"/>
      <c r="E180" s="234"/>
      <c r="F180" s="136"/>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row>
    <row r="181" spans="1:36" s="80" customFormat="1" x14ac:dyDescent="0.2">
      <c r="A181" s="198"/>
      <c r="B181" s="74"/>
      <c r="C181" s="83"/>
      <c r="D181" s="85"/>
      <c r="E181" s="131"/>
      <c r="F181" s="131"/>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row>
    <row r="182" spans="1:36" s="80" customFormat="1" x14ac:dyDescent="0.2">
      <c r="A182" s="198"/>
      <c r="B182" s="74"/>
      <c r="C182" s="83"/>
      <c r="D182" s="85"/>
      <c r="E182" s="131"/>
      <c r="F182" s="131"/>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row>
    <row r="183" spans="1:36" x14ac:dyDescent="0.2">
      <c r="C183" s="83"/>
      <c r="E183" s="131"/>
      <c r="F183" s="131"/>
    </row>
    <row r="184" spans="1:36" x14ac:dyDescent="0.2">
      <c r="C184" s="83"/>
      <c r="E184" s="131"/>
      <c r="F184" s="131"/>
    </row>
    <row r="185" spans="1:36" x14ac:dyDescent="0.2">
      <c r="C185" s="83"/>
      <c r="E185" s="131"/>
      <c r="F185" s="131"/>
    </row>
    <row r="186" spans="1:36" x14ac:dyDescent="0.2">
      <c r="C186" s="83"/>
      <c r="E186" s="131"/>
      <c r="F186" s="131"/>
    </row>
    <row r="187" spans="1:36" x14ac:dyDescent="0.2">
      <c r="C187" s="83"/>
      <c r="E187" s="131"/>
      <c r="F187" s="131"/>
    </row>
    <row r="188" spans="1:36" x14ac:dyDescent="0.2">
      <c r="C188" s="83"/>
      <c r="E188" s="131"/>
      <c r="F188" s="131"/>
    </row>
    <row r="189" spans="1:36" x14ac:dyDescent="0.2">
      <c r="C189" s="83"/>
      <c r="E189" s="131"/>
      <c r="F189" s="131"/>
    </row>
    <row r="190" spans="1:36" x14ac:dyDescent="0.2">
      <c r="C190" s="83"/>
      <c r="E190" s="131"/>
      <c r="F190" s="131"/>
    </row>
    <row r="191" spans="1:36" x14ac:dyDescent="0.2">
      <c r="C191" s="83"/>
      <c r="E191" s="131"/>
      <c r="F191" s="131"/>
    </row>
    <row r="192" spans="1:36" s="80" customFormat="1" x14ac:dyDescent="0.2">
      <c r="A192" s="198"/>
      <c r="B192" s="74"/>
      <c r="C192" s="83"/>
      <c r="D192" s="85"/>
      <c r="E192" s="131"/>
      <c r="F192" s="131"/>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3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616F4-C7D0-4259-9E6D-425E815AD9F2}">
  <sheetPr>
    <tabColor rgb="FF00B0F0"/>
    <pageSetUpPr fitToPage="1"/>
  </sheetPr>
  <dimension ref="A1:AJ135"/>
  <sheetViews>
    <sheetView zoomScale="145" zoomScaleNormal="145" zoomScalePageLayoutView="70" workbookViewId="0">
      <selection activeCell="B30" sqref="B30"/>
    </sheetView>
  </sheetViews>
  <sheetFormatPr defaultColWidth="10.28515625" defaultRowHeight="12.75" x14ac:dyDescent="0.2"/>
  <cols>
    <col min="1" max="1" width="5.7109375" style="76" customWidth="1"/>
    <col min="2" max="2" width="43.140625" style="74" customWidth="1"/>
    <col min="3" max="3" width="8.140625" style="87" bestFit="1" customWidth="1"/>
    <col min="4" max="4" width="10" style="85" customWidth="1"/>
    <col min="5" max="5" width="10" style="234" customWidth="1"/>
    <col min="6" max="6" width="11.42578125" style="89" customWidth="1"/>
    <col min="7" max="7" width="9.28515625" style="80" customWidth="1"/>
    <col min="8" max="8" width="12.5703125" style="77" customWidth="1"/>
    <col min="9" max="16384" width="10.28515625" style="77"/>
  </cols>
  <sheetData>
    <row r="1" spans="1:36" s="31" customFormat="1" ht="12.75" customHeight="1" x14ac:dyDescent="0.2">
      <c r="A1" s="257" t="s">
        <v>320</v>
      </c>
      <c r="B1" s="258"/>
      <c r="C1" s="258"/>
      <c r="D1" s="258"/>
      <c r="E1" s="258"/>
      <c r="F1" s="259"/>
      <c r="G1" s="30"/>
    </row>
    <row r="2" spans="1:36" s="31" customFormat="1" x14ac:dyDescent="0.2">
      <c r="A2" s="260"/>
      <c r="B2" s="261"/>
      <c r="C2" s="261"/>
      <c r="D2" s="261"/>
      <c r="E2" s="261"/>
      <c r="F2" s="262"/>
      <c r="G2" s="30"/>
    </row>
    <row r="3" spans="1:36" s="78" customFormat="1" ht="27" x14ac:dyDescent="0.2">
      <c r="A3" s="13" t="s">
        <v>0</v>
      </c>
      <c r="B3" s="14" t="s">
        <v>1</v>
      </c>
      <c r="C3" s="15" t="s">
        <v>2</v>
      </c>
      <c r="D3" s="101" t="s">
        <v>3</v>
      </c>
      <c r="E3" s="120" t="s">
        <v>4</v>
      </c>
      <c r="F3" s="101" t="s">
        <v>5</v>
      </c>
      <c r="G3" s="77"/>
      <c r="H3" s="77"/>
      <c r="I3" s="77"/>
      <c r="J3" s="77"/>
      <c r="K3" s="77"/>
      <c r="L3" s="77"/>
      <c r="M3" s="77"/>
      <c r="N3" s="77"/>
      <c r="O3" s="77"/>
      <c r="P3" s="77"/>
      <c r="Q3" s="77"/>
      <c r="R3" s="77"/>
      <c r="S3" s="77"/>
      <c r="T3" s="77"/>
    </row>
    <row r="4" spans="1:36" x14ac:dyDescent="0.2">
      <c r="A4" s="32"/>
      <c r="B4" s="33"/>
      <c r="C4" s="34"/>
      <c r="D4" s="35"/>
      <c r="E4" s="121"/>
      <c r="F4" s="35"/>
      <c r="G4" s="77"/>
    </row>
    <row r="5" spans="1:36" s="31" customFormat="1" x14ac:dyDescent="0.2">
      <c r="A5" s="16"/>
      <c r="B5" s="26" t="s">
        <v>366</v>
      </c>
      <c r="C5" s="18"/>
      <c r="D5" s="40"/>
      <c r="E5" s="126"/>
      <c r="F5" s="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6"/>
      <c r="B6" s="26"/>
      <c r="C6" s="18"/>
      <c r="D6" s="40"/>
      <c r="E6" s="126"/>
      <c r="F6" s="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6"/>
      <c r="B7" s="17" t="s">
        <v>9</v>
      </c>
      <c r="C7" s="22"/>
      <c r="D7" s="2"/>
      <c r="E7" s="122"/>
      <c r="F7" s="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36"/>
      <c r="B8" s="37"/>
      <c r="C8" s="22"/>
      <c r="D8" s="2"/>
      <c r="E8" s="122"/>
      <c r="F8" s="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6" t="s">
        <v>10</v>
      </c>
      <c r="B9" s="26" t="str">
        <f>+B34</f>
        <v xml:space="preserve"> Skupaj PRIPRAVLJALNA DELA:</v>
      </c>
      <c r="C9" s="18"/>
      <c r="D9" s="102"/>
      <c r="E9" s="49"/>
      <c r="F9" s="26">
        <f>+F34</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6" t="s">
        <v>11</v>
      </c>
      <c r="B10" s="26" t="str">
        <f>+B62</f>
        <v xml:space="preserve"> Skupaj ZEMELJSKA DELA:</v>
      </c>
      <c r="C10" s="27"/>
      <c r="D10" s="43"/>
      <c r="E10" s="123"/>
      <c r="F10" s="26">
        <f>+F62</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31" customFormat="1" x14ac:dyDescent="0.2">
      <c r="A11" s="16" t="s">
        <v>12</v>
      </c>
      <c r="B11" s="26" t="str">
        <f>B84</f>
        <v xml:space="preserve"> Skupaj BETONSKA IN AB DELA:</v>
      </c>
      <c r="C11" s="27"/>
      <c r="D11" s="43"/>
      <c r="E11" s="123"/>
      <c r="F11" s="26">
        <f>F84</f>
        <v>0</v>
      </c>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row>
    <row r="12" spans="1:36" s="31" customFormat="1" x14ac:dyDescent="0.2">
      <c r="A12" s="16" t="s">
        <v>13</v>
      </c>
      <c r="B12" s="26" t="str">
        <f>+B97</f>
        <v xml:space="preserve"> Skupaj TESARSKA DELA:</v>
      </c>
      <c r="C12" s="27"/>
      <c r="D12" s="43"/>
      <c r="E12" s="123"/>
      <c r="F12" s="26">
        <f>+F97</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6" t="s">
        <v>14</v>
      </c>
      <c r="B13" s="26" t="str">
        <f>+B113</f>
        <v xml:space="preserve"> Skupaj ZUNANJA UREDITEV:</v>
      </c>
      <c r="C13" s="27"/>
      <c r="D13" s="43"/>
      <c r="E13" s="123"/>
      <c r="F13" s="26">
        <f>F113</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6" t="s">
        <v>15</v>
      </c>
      <c r="B14" s="26" t="str">
        <f>B119</f>
        <v xml:space="preserve"> Skupaj POLIESTRSKI MODUL:</v>
      </c>
      <c r="C14" s="27"/>
      <c r="D14" s="43"/>
      <c r="E14" s="123"/>
      <c r="F14" s="26">
        <f>F119</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6"/>
      <c r="B15" s="26"/>
      <c r="C15" s="27"/>
      <c r="D15" s="43"/>
      <c r="E15" s="123"/>
      <c r="F15" s="26"/>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6"/>
      <c r="B16" s="28" t="s">
        <v>72</v>
      </c>
      <c r="C16" s="27" t="s">
        <v>17</v>
      </c>
      <c r="D16" s="43"/>
      <c r="E16" s="123"/>
      <c r="F16" s="26">
        <f>SUM(F9:F14)*0.1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6"/>
      <c r="B17" s="29"/>
      <c r="C17" s="22"/>
      <c r="D17" s="2"/>
      <c r="E17" s="122"/>
      <c r="F17" s="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90"/>
      <c r="B18" s="91" t="s">
        <v>8</v>
      </c>
      <c r="C18" s="92"/>
      <c r="D18" s="26"/>
      <c r="E18" s="230"/>
      <c r="F18" s="26">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6"/>
      <c r="B19" s="17"/>
      <c r="C19" s="18"/>
      <c r="D19" s="40"/>
      <c r="E19" s="126"/>
      <c r="F19" s="2"/>
    </row>
    <row r="20" spans="1:36" x14ac:dyDescent="0.2">
      <c r="A20" s="217" t="s">
        <v>10</v>
      </c>
      <c r="B20" s="172" t="s">
        <v>18</v>
      </c>
      <c r="C20" s="173"/>
      <c r="D20" s="174"/>
      <c r="E20" s="231"/>
      <c r="F20" s="218"/>
    </row>
    <row r="21" spans="1:36" x14ac:dyDescent="0.2">
      <c r="A21" s="16"/>
      <c r="B21" s="17"/>
      <c r="C21" s="27"/>
      <c r="D21" s="43"/>
      <c r="E21" s="232"/>
      <c r="F21" s="26"/>
    </row>
    <row r="22" spans="1:36" customFormat="1" ht="26.25" x14ac:dyDescent="0.25">
      <c r="A22" s="70" t="s">
        <v>146</v>
      </c>
      <c r="B22" s="71" t="s">
        <v>78</v>
      </c>
      <c r="C22" s="9" t="s">
        <v>79</v>
      </c>
      <c r="D22" s="54">
        <v>1</v>
      </c>
      <c r="E22" s="7"/>
      <c r="F22" s="54">
        <f>+D22*E22</f>
        <v>0</v>
      </c>
      <c r="G22" s="96"/>
    </row>
    <row r="23" spans="1:36" customFormat="1" ht="15" x14ac:dyDescent="0.25">
      <c r="A23" s="70"/>
      <c r="B23" s="71"/>
      <c r="C23" s="9"/>
      <c r="D23" s="54"/>
      <c r="E23" s="7"/>
      <c r="F23" s="54"/>
      <c r="G23" s="96"/>
    </row>
    <row r="24" spans="1:36" customFormat="1" ht="15" x14ac:dyDescent="0.25">
      <c r="A24" s="70" t="s">
        <v>147</v>
      </c>
      <c r="B24" s="71" t="s">
        <v>80</v>
      </c>
      <c r="C24" s="9" t="s">
        <v>29</v>
      </c>
      <c r="D24" s="54">
        <v>8</v>
      </c>
      <c r="E24" s="7"/>
      <c r="F24" s="54">
        <f>+D24*E24</f>
        <v>0</v>
      </c>
      <c r="G24" s="96"/>
    </row>
    <row r="25" spans="1:36" customFormat="1" ht="15" x14ac:dyDescent="0.25">
      <c r="A25" s="70"/>
      <c r="B25" s="72"/>
      <c r="C25" s="19"/>
      <c r="D25" s="54"/>
      <c r="E25" s="7"/>
      <c r="F25" s="54"/>
      <c r="G25" s="96"/>
    </row>
    <row r="26" spans="1:36" customFormat="1" ht="26.25" x14ac:dyDescent="0.25">
      <c r="A26" s="70" t="s">
        <v>148</v>
      </c>
      <c r="B26" s="72" t="s">
        <v>57</v>
      </c>
      <c r="C26" s="9" t="s">
        <v>34</v>
      </c>
      <c r="D26" s="54">
        <v>1</v>
      </c>
      <c r="E26" s="116"/>
      <c r="F26" s="54">
        <f>+D26*E26</f>
        <v>0</v>
      </c>
      <c r="G26" s="96"/>
    </row>
    <row r="27" spans="1:36" customFormat="1" ht="15" x14ac:dyDescent="0.25">
      <c r="A27" s="70"/>
      <c r="B27" s="72"/>
      <c r="C27" s="9"/>
      <c r="D27" s="54"/>
      <c r="E27" s="7"/>
      <c r="F27" s="54"/>
      <c r="G27" s="96"/>
    </row>
    <row r="28" spans="1:36" customFormat="1" ht="15" x14ac:dyDescent="0.25">
      <c r="A28" s="70" t="s">
        <v>149</v>
      </c>
      <c r="B28" s="71" t="s">
        <v>59</v>
      </c>
      <c r="C28" s="9" t="s">
        <v>34</v>
      </c>
      <c r="D28" s="54">
        <v>1</v>
      </c>
      <c r="E28" s="7"/>
      <c r="F28" s="54">
        <f>+D28*E28</f>
        <v>0</v>
      </c>
      <c r="G28" s="96"/>
    </row>
    <row r="29" spans="1:36" customFormat="1" ht="15" x14ac:dyDescent="0.25">
      <c r="A29" s="70"/>
      <c r="B29" s="71"/>
      <c r="C29" s="9"/>
      <c r="D29" s="54"/>
      <c r="E29" s="7"/>
      <c r="F29" s="54"/>
      <c r="G29" s="96"/>
    </row>
    <row r="30" spans="1:36" customFormat="1" ht="39" x14ac:dyDescent="0.25">
      <c r="A30" s="70" t="s">
        <v>150</v>
      </c>
      <c r="B30" s="71" t="s">
        <v>81</v>
      </c>
      <c r="C30" s="9" t="s">
        <v>34</v>
      </c>
      <c r="D30" s="54">
        <v>1</v>
      </c>
      <c r="E30" s="7"/>
      <c r="F30" s="54">
        <f>+D30*E30</f>
        <v>0</v>
      </c>
      <c r="G30" s="96"/>
    </row>
    <row r="31" spans="1:36" customFormat="1" ht="16.5" x14ac:dyDescent="0.3">
      <c r="A31" s="70"/>
      <c r="B31" s="73"/>
      <c r="C31" s="106"/>
      <c r="D31" s="105"/>
      <c r="E31" s="125"/>
      <c r="F31" s="54"/>
    </row>
    <row r="32" spans="1:36" customFormat="1" ht="26.25" x14ac:dyDescent="0.25">
      <c r="A32" s="70" t="s">
        <v>151</v>
      </c>
      <c r="B32" s="143" t="s">
        <v>204</v>
      </c>
      <c r="C32" s="22" t="s">
        <v>24</v>
      </c>
      <c r="D32" s="2">
        <v>60</v>
      </c>
      <c r="E32" s="122"/>
      <c r="F32" s="54">
        <f>+D32*E32</f>
        <v>0</v>
      </c>
    </row>
    <row r="33" spans="1:16" s="80" customFormat="1" x14ac:dyDescent="0.2">
      <c r="A33" s="36"/>
      <c r="B33" s="41"/>
      <c r="C33" s="19"/>
      <c r="D33" s="40"/>
      <c r="E33" s="126"/>
      <c r="F33" s="40"/>
      <c r="H33" s="77"/>
      <c r="I33" s="77"/>
      <c r="J33" s="77"/>
    </row>
    <row r="34" spans="1:16" x14ac:dyDescent="0.2">
      <c r="A34" s="36"/>
      <c r="B34" s="17" t="s">
        <v>20</v>
      </c>
      <c r="C34" s="27"/>
      <c r="D34" s="43"/>
      <c r="E34" s="232"/>
      <c r="F34" s="43">
        <f>SUM(F22:F32)</f>
        <v>0</v>
      </c>
    </row>
    <row r="35" spans="1:16" x14ac:dyDescent="0.2">
      <c r="A35" s="36"/>
      <c r="B35" s="17"/>
      <c r="C35" s="27"/>
      <c r="D35" s="43"/>
      <c r="E35" s="232"/>
      <c r="F35" s="43"/>
    </row>
    <row r="36" spans="1:16" x14ac:dyDescent="0.2">
      <c r="A36" s="217" t="s">
        <v>11</v>
      </c>
      <c r="B36" s="172" t="s">
        <v>21</v>
      </c>
      <c r="C36" s="176"/>
      <c r="D36" s="219"/>
      <c r="E36" s="233"/>
      <c r="F36" s="218"/>
    </row>
    <row r="37" spans="1:16" x14ac:dyDescent="0.2">
      <c r="A37" s="36"/>
      <c r="B37" s="41"/>
      <c r="C37" s="6"/>
      <c r="D37" s="40"/>
      <c r="E37" s="126"/>
      <c r="F37" s="40"/>
    </row>
    <row r="38" spans="1:16" ht="38.25" x14ac:dyDescent="0.2">
      <c r="A38" s="36" t="s">
        <v>153</v>
      </c>
      <c r="B38" s="98" t="s">
        <v>367</v>
      </c>
      <c r="C38" s="39" t="s">
        <v>19</v>
      </c>
      <c r="D38" s="7">
        <v>15</v>
      </c>
      <c r="E38" s="126"/>
      <c r="F38" s="40">
        <f>D38*E38</f>
        <v>0</v>
      </c>
    </row>
    <row r="39" spans="1:16" x14ac:dyDescent="0.2">
      <c r="A39" s="36"/>
      <c r="B39" s="98"/>
      <c r="C39" s="39"/>
      <c r="D39" s="7"/>
      <c r="E39" s="126"/>
      <c r="F39" s="40"/>
    </row>
    <row r="40" spans="1:16" ht="63.75" x14ac:dyDescent="0.2">
      <c r="A40" s="36" t="s">
        <v>154</v>
      </c>
      <c r="B40" s="98" t="s">
        <v>269</v>
      </c>
      <c r="C40" s="39" t="s">
        <v>19</v>
      </c>
      <c r="D40" s="7">
        <v>72</v>
      </c>
      <c r="E40" s="126"/>
      <c r="F40" s="40">
        <f>D40*E40</f>
        <v>0</v>
      </c>
    </row>
    <row r="41" spans="1:16" x14ac:dyDescent="0.2">
      <c r="A41" s="36"/>
      <c r="B41" s="44"/>
      <c r="C41" s="9"/>
      <c r="D41" s="54"/>
      <c r="E41" s="126"/>
      <c r="F41" s="40"/>
    </row>
    <row r="42" spans="1:16" ht="38.25" x14ac:dyDescent="0.2">
      <c r="A42" s="36" t="s">
        <v>155</v>
      </c>
      <c r="B42" s="42" t="s">
        <v>264</v>
      </c>
      <c r="C42" s="9"/>
      <c r="D42" s="241">
        <v>68</v>
      </c>
      <c r="E42" s="126"/>
      <c r="F42" s="40"/>
    </row>
    <row r="43" spans="1:16" x14ac:dyDescent="0.2">
      <c r="A43" s="36"/>
      <c r="B43" s="5" t="s">
        <v>322</v>
      </c>
      <c r="C43" s="9" t="s">
        <v>23</v>
      </c>
      <c r="D43" s="7">
        <f>D42*0.4</f>
        <v>27.200000000000003</v>
      </c>
      <c r="E43" s="126"/>
      <c r="F43" s="116">
        <f>D43*E43</f>
        <v>0</v>
      </c>
    </row>
    <row r="44" spans="1:16" x14ac:dyDescent="0.2">
      <c r="A44" s="36"/>
      <c r="B44" s="5" t="s">
        <v>323</v>
      </c>
      <c r="C44" s="9" t="s">
        <v>23</v>
      </c>
      <c r="D44" s="7">
        <f>D42*0.3</f>
        <v>20.399999999999999</v>
      </c>
      <c r="E44" s="126"/>
      <c r="F44" s="116">
        <f>D44*E44</f>
        <v>0</v>
      </c>
    </row>
    <row r="45" spans="1:16" s="80" customFormat="1" x14ac:dyDescent="0.2">
      <c r="A45" s="36"/>
      <c r="B45" s="5" t="s">
        <v>259</v>
      </c>
      <c r="C45" s="9" t="s">
        <v>23</v>
      </c>
      <c r="D45" s="7">
        <f>D43*0.15</f>
        <v>4.08</v>
      </c>
      <c r="E45" s="126"/>
      <c r="F45" s="116">
        <f>D45*E45</f>
        <v>0</v>
      </c>
      <c r="H45" s="77"/>
      <c r="I45" s="77"/>
      <c r="J45" s="77"/>
      <c r="K45" s="77"/>
      <c r="L45" s="77"/>
      <c r="M45" s="77"/>
      <c r="N45" s="77"/>
      <c r="O45" s="77"/>
      <c r="P45" s="77"/>
    </row>
    <row r="46" spans="1:16" s="80" customFormat="1" x14ac:dyDescent="0.2">
      <c r="A46" s="36"/>
      <c r="B46" s="5" t="s">
        <v>252</v>
      </c>
      <c r="C46" s="9" t="s">
        <v>23</v>
      </c>
      <c r="D46" s="7">
        <f>D44*0.05</f>
        <v>1.02</v>
      </c>
      <c r="E46" s="126"/>
      <c r="F46" s="116">
        <f>D46*E46</f>
        <v>0</v>
      </c>
      <c r="H46" s="77"/>
      <c r="I46" s="77"/>
      <c r="J46" s="77"/>
      <c r="K46" s="77"/>
      <c r="L46" s="77"/>
      <c r="M46" s="77"/>
      <c r="N46" s="77"/>
      <c r="O46" s="77"/>
      <c r="P46" s="77"/>
    </row>
    <row r="47" spans="1:16" s="80" customFormat="1" x14ac:dyDescent="0.2">
      <c r="A47" s="36"/>
      <c r="B47" s="5"/>
      <c r="C47" s="9"/>
      <c r="D47" s="7"/>
      <c r="E47" s="126"/>
      <c r="F47" s="116"/>
      <c r="H47" s="77"/>
      <c r="I47" s="77"/>
      <c r="J47" s="77"/>
      <c r="K47" s="77"/>
      <c r="L47" s="77"/>
      <c r="M47" s="77"/>
      <c r="N47" s="77"/>
      <c r="O47" s="77"/>
      <c r="P47" s="77"/>
    </row>
    <row r="48" spans="1:16" s="80" customFormat="1" ht="25.5" x14ac:dyDescent="0.2">
      <c r="A48" s="36" t="s">
        <v>156</v>
      </c>
      <c r="B48" s="41" t="s">
        <v>100</v>
      </c>
      <c r="C48" s="9" t="s">
        <v>19</v>
      </c>
      <c r="D48" s="54">
        <v>10</v>
      </c>
      <c r="E48" s="126"/>
      <c r="F48" s="40">
        <f>D48*E48</f>
        <v>0</v>
      </c>
      <c r="H48" s="77"/>
      <c r="I48" s="77"/>
      <c r="J48" s="77"/>
      <c r="K48" s="77"/>
      <c r="L48" s="77"/>
      <c r="M48" s="77"/>
      <c r="N48" s="77"/>
      <c r="O48" s="77"/>
      <c r="P48" s="77"/>
    </row>
    <row r="49" spans="1:16" s="80" customFormat="1" x14ac:dyDescent="0.2">
      <c r="A49" s="36"/>
      <c r="B49" s="41"/>
      <c r="C49" s="9"/>
      <c r="D49" s="54"/>
      <c r="E49" s="126"/>
      <c r="F49" s="40"/>
      <c r="H49" s="77"/>
      <c r="I49" s="77"/>
      <c r="J49" s="77"/>
      <c r="K49" s="77"/>
      <c r="L49" s="77"/>
      <c r="M49" s="77"/>
      <c r="N49" s="77"/>
      <c r="O49" s="77"/>
      <c r="P49" s="77"/>
    </row>
    <row r="50" spans="1:16" s="80" customFormat="1" ht="39" x14ac:dyDescent="0.2">
      <c r="A50" s="36" t="s">
        <v>157</v>
      </c>
      <c r="B50" s="51" t="s">
        <v>75</v>
      </c>
      <c r="C50" s="52" t="s">
        <v>19</v>
      </c>
      <c r="D50" s="111">
        <v>37</v>
      </c>
      <c r="E50" s="7"/>
      <c r="F50" s="54">
        <f>+D50*E50</f>
        <v>0</v>
      </c>
      <c r="H50" s="77"/>
      <c r="I50" s="77"/>
      <c r="J50" s="77"/>
    </row>
    <row r="51" spans="1:16" s="48" customFormat="1" x14ac:dyDescent="0.2">
      <c r="A51" s="36"/>
      <c r="B51" s="45"/>
      <c r="C51" s="112"/>
      <c r="D51" s="54"/>
      <c r="E51" s="127"/>
      <c r="F51" s="46"/>
      <c r="G51" s="47"/>
    </row>
    <row r="52" spans="1:16" s="48" customFormat="1" ht="25.5" x14ac:dyDescent="0.2">
      <c r="A52" s="36" t="s">
        <v>158</v>
      </c>
      <c r="B52" s="144" t="s">
        <v>82</v>
      </c>
      <c r="C52" s="112" t="s">
        <v>23</v>
      </c>
      <c r="D52" s="54">
        <v>2</v>
      </c>
      <c r="E52" s="127"/>
      <c r="F52" s="40">
        <f>D52*E52</f>
        <v>0</v>
      </c>
      <c r="G52" s="80"/>
    </row>
    <row r="53" spans="1:16" s="48" customFormat="1" x14ac:dyDescent="0.2">
      <c r="A53" s="36"/>
      <c r="B53" s="45"/>
      <c r="C53" s="112"/>
      <c r="D53" s="54"/>
      <c r="E53" s="127"/>
      <c r="F53" s="46"/>
      <c r="G53" s="47"/>
    </row>
    <row r="54" spans="1:16" s="48" customFormat="1" ht="25.5" x14ac:dyDescent="0.2">
      <c r="A54" s="36" t="s">
        <v>159</v>
      </c>
      <c r="B54" s="145" t="s">
        <v>265</v>
      </c>
      <c r="C54" s="112" t="s">
        <v>23</v>
      </c>
      <c r="D54" s="54">
        <v>8</v>
      </c>
      <c r="E54" s="127"/>
      <c r="F54" s="40">
        <f>D54*E54</f>
        <v>0</v>
      </c>
      <c r="G54" s="80"/>
    </row>
    <row r="55" spans="1:16" x14ac:dyDescent="0.2">
      <c r="A55" s="77"/>
      <c r="B55" s="41"/>
      <c r="C55" s="9"/>
      <c r="D55" s="54"/>
      <c r="E55" s="126"/>
      <c r="F55" s="40"/>
    </row>
    <row r="56" spans="1:16" ht="38.25" x14ac:dyDescent="0.2">
      <c r="A56" s="36" t="s">
        <v>160</v>
      </c>
      <c r="B56" s="41" t="s">
        <v>101</v>
      </c>
      <c r="C56" s="9"/>
      <c r="D56" s="241">
        <v>51</v>
      </c>
      <c r="E56" s="126"/>
      <c r="F56" s="40"/>
    </row>
    <row r="57" spans="1:16" x14ac:dyDescent="0.2">
      <c r="A57" s="36"/>
      <c r="B57" s="50" t="s">
        <v>325</v>
      </c>
      <c r="C57" s="9" t="s">
        <v>23</v>
      </c>
      <c r="D57" s="126">
        <f>0.3*D56</f>
        <v>15.299999999999999</v>
      </c>
      <c r="E57" s="126"/>
      <c r="F57" s="116">
        <f>D57*E57</f>
        <v>0</v>
      </c>
    </row>
    <row r="58" spans="1:16" x14ac:dyDescent="0.2">
      <c r="A58" s="36"/>
      <c r="B58" s="50" t="s">
        <v>326</v>
      </c>
      <c r="C58" s="9" t="s">
        <v>23</v>
      </c>
      <c r="D58" s="126">
        <f>0.7*D56</f>
        <v>35.699999999999996</v>
      </c>
      <c r="E58" s="126"/>
      <c r="F58" s="116">
        <f>D58*E58</f>
        <v>0</v>
      </c>
    </row>
    <row r="59" spans="1:16" x14ac:dyDescent="0.2">
      <c r="A59" s="36"/>
      <c r="B59" s="41"/>
      <c r="C59" s="19"/>
      <c r="D59" s="40"/>
      <c r="E59" s="126"/>
      <c r="F59" s="40"/>
    </row>
    <row r="60" spans="1:16" ht="38.25" x14ac:dyDescent="0.2">
      <c r="A60" s="36" t="s">
        <v>161</v>
      </c>
      <c r="B60" s="51" t="s">
        <v>67</v>
      </c>
      <c r="C60" s="53" t="s">
        <v>23</v>
      </c>
      <c r="D60" s="104">
        <f>D42-D57</f>
        <v>52.7</v>
      </c>
      <c r="E60" s="111"/>
      <c r="F60" s="40">
        <f>D60*E60</f>
        <v>0</v>
      </c>
    </row>
    <row r="61" spans="1:16" x14ac:dyDescent="0.2">
      <c r="A61" s="36"/>
      <c r="B61" s="41"/>
      <c r="C61" s="9"/>
      <c r="D61" s="54"/>
      <c r="E61" s="7"/>
      <c r="F61" s="54"/>
    </row>
    <row r="62" spans="1:16" x14ac:dyDescent="0.2">
      <c r="A62" s="36"/>
      <c r="B62" s="38" t="s">
        <v>30</v>
      </c>
      <c r="C62" s="9"/>
      <c r="D62" s="54"/>
      <c r="E62" s="7"/>
      <c r="F62" s="26">
        <f>SUM(F38:F61)</f>
        <v>0</v>
      </c>
    </row>
    <row r="63" spans="1:16" x14ac:dyDescent="0.2">
      <c r="A63" s="36"/>
      <c r="B63" s="38"/>
      <c r="C63" s="9"/>
      <c r="D63" s="7"/>
      <c r="E63" s="7"/>
      <c r="F63" s="26"/>
    </row>
    <row r="64" spans="1:16" s="80" customFormat="1" x14ac:dyDescent="0.2">
      <c r="A64" s="217" t="s">
        <v>12</v>
      </c>
      <c r="B64" s="172" t="s">
        <v>83</v>
      </c>
      <c r="C64" s="178"/>
      <c r="D64" s="177"/>
      <c r="E64" s="231"/>
      <c r="F64" s="220"/>
      <c r="H64" s="77"/>
      <c r="I64" s="77"/>
      <c r="J64" s="77"/>
    </row>
    <row r="65" spans="1:10" s="80" customFormat="1" x14ac:dyDescent="0.2">
      <c r="A65" s="16"/>
      <c r="B65" s="38"/>
      <c r="C65" s="8"/>
      <c r="D65" s="49"/>
      <c r="E65" s="7"/>
      <c r="F65" s="26"/>
      <c r="H65" s="77"/>
      <c r="I65" s="77"/>
      <c r="J65" s="77"/>
    </row>
    <row r="66" spans="1:10" s="80" customFormat="1" ht="38.25" x14ac:dyDescent="0.2">
      <c r="A66" s="36" t="s">
        <v>168</v>
      </c>
      <c r="B66" s="144" t="s">
        <v>84</v>
      </c>
      <c r="C66" s="141" t="s">
        <v>23</v>
      </c>
      <c r="D66" s="111">
        <v>0.5</v>
      </c>
      <c r="E66" s="111"/>
      <c r="F66" s="54">
        <f>+D66*E66</f>
        <v>0</v>
      </c>
      <c r="H66" s="77"/>
      <c r="I66" s="77"/>
      <c r="J66" s="77"/>
    </row>
    <row r="67" spans="1:10" s="80" customFormat="1" x14ac:dyDescent="0.2">
      <c r="A67" s="16"/>
      <c r="B67" s="38"/>
      <c r="C67" s="142"/>
      <c r="D67" s="49"/>
      <c r="E67" s="111"/>
      <c r="F67" s="26"/>
      <c r="H67" s="77"/>
      <c r="I67" s="77"/>
      <c r="J67" s="77"/>
    </row>
    <row r="68" spans="1:10" s="80" customFormat="1" ht="25.5" x14ac:dyDescent="0.2">
      <c r="A68" s="36" t="s">
        <v>169</v>
      </c>
      <c r="B68" s="72" t="s">
        <v>85</v>
      </c>
      <c r="C68" s="140" t="s">
        <v>23</v>
      </c>
      <c r="D68" s="111">
        <v>0.5</v>
      </c>
      <c r="E68" s="111"/>
      <c r="F68" s="54">
        <f>+D68*E68</f>
        <v>0</v>
      </c>
      <c r="H68" s="77"/>
      <c r="I68" s="77"/>
      <c r="J68" s="77"/>
    </row>
    <row r="69" spans="1:10" s="80" customFormat="1" x14ac:dyDescent="0.2">
      <c r="A69" s="16"/>
      <c r="B69" s="51"/>
      <c r="C69" s="52"/>
      <c r="D69" s="111"/>
      <c r="E69" s="111"/>
      <c r="F69" s="26"/>
      <c r="H69" s="77"/>
      <c r="I69" s="77"/>
      <c r="J69" s="77"/>
    </row>
    <row r="70" spans="1:10" s="80" customFormat="1" ht="38.25" x14ac:dyDescent="0.2">
      <c r="A70" s="36" t="s">
        <v>170</v>
      </c>
      <c r="B70" s="146" t="s">
        <v>222</v>
      </c>
      <c r="C70" s="52" t="s">
        <v>23</v>
      </c>
      <c r="D70" s="111">
        <v>2.4</v>
      </c>
      <c r="E70" s="111"/>
      <c r="F70" s="54">
        <f>+D70*E70</f>
        <v>0</v>
      </c>
      <c r="H70" s="77"/>
      <c r="I70" s="77"/>
      <c r="J70" s="77"/>
    </row>
    <row r="71" spans="1:10" s="80" customFormat="1" x14ac:dyDescent="0.2">
      <c r="A71" s="16"/>
      <c r="B71" s="51"/>
      <c r="C71" s="52"/>
      <c r="D71" s="111"/>
      <c r="E71" s="111"/>
      <c r="F71" s="26"/>
      <c r="H71" s="77"/>
      <c r="I71" s="77"/>
      <c r="J71" s="77"/>
    </row>
    <row r="72" spans="1:10" s="80" customFormat="1" ht="25.5" x14ac:dyDescent="0.2">
      <c r="A72" s="36" t="s">
        <v>171</v>
      </c>
      <c r="B72" s="72" t="s">
        <v>86</v>
      </c>
      <c r="C72" s="52" t="s">
        <v>23</v>
      </c>
      <c r="D72" s="111">
        <v>2</v>
      </c>
      <c r="E72" s="111"/>
      <c r="F72" s="54">
        <f>+D72*E72</f>
        <v>0</v>
      </c>
      <c r="H72" s="77"/>
      <c r="I72" s="77"/>
      <c r="J72" s="77"/>
    </row>
    <row r="73" spans="1:10" s="80" customFormat="1" x14ac:dyDescent="0.2">
      <c r="A73" s="36"/>
      <c r="B73" s="51"/>
      <c r="C73" s="52"/>
      <c r="D73" s="111"/>
      <c r="E73" s="7"/>
      <c r="F73" s="54"/>
      <c r="H73" s="77"/>
      <c r="I73" s="77"/>
      <c r="J73" s="77"/>
    </row>
    <row r="74" spans="1:10" s="80" customFormat="1" ht="25.5" x14ac:dyDescent="0.2">
      <c r="A74" s="36" t="s">
        <v>172</v>
      </c>
      <c r="B74" s="75" t="s">
        <v>87</v>
      </c>
      <c r="C74" s="52" t="s">
        <v>88</v>
      </c>
      <c r="D74" s="104">
        <v>215.3</v>
      </c>
      <c r="E74" s="7"/>
      <c r="F74" s="54">
        <f>+D74*E74</f>
        <v>0</v>
      </c>
      <c r="H74" s="77"/>
      <c r="I74" s="77"/>
      <c r="J74" s="77"/>
    </row>
    <row r="75" spans="1:10" s="80" customFormat="1" x14ac:dyDescent="0.2">
      <c r="A75" s="36"/>
      <c r="B75" s="75"/>
      <c r="C75" s="52"/>
      <c r="D75" s="104"/>
      <c r="E75" s="7"/>
      <c r="F75" s="54"/>
      <c r="H75" s="77"/>
      <c r="I75" s="77"/>
      <c r="J75" s="77"/>
    </row>
    <row r="76" spans="1:10" s="80" customFormat="1" ht="25.5" x14ac:dyDescent="0.2">
      <c r="A76" s="36" t="s">
        <v>173</v>
      </c>
      <c r="B76" s="75" t="s">
        <v>223</v>
      </c>
      <c r="C76" s="52" t="s">
        <v>88</v>
      </c>
      <c r="D76" s="104">
        <v>75.400000000000006</v>
      </c>
      <c r="E76" s="7"/>
      <c r="F76" s="54">
        <f>+D76*E76</f>
        <v>0</v>
      </c>
      <c r="H76" s="77"/>
      <c r="I76" s="77"/>
      <c r="J76" s="77"/>
    </row>
    <row r="77" spans="1:10" s="80" customFormat="1" x14ac:dyDescent="0.2">
      <c r="A77" s="16"/>
      <c r="B77" s="51"/>
      <c r="C77" s="52"/>
      <c r="D77" s="111"/>
      <c r="E77" s="7"/>
      <c r="F77" s="147"/>
      <c r="H77" s="77"/>
      <c r="I77" s="77"/>
      <c r="J77" s="77"/>
    </row>
    <row r="78" spans="1:10" s="80" customFormat="1" ht="25.5" x14ac:dyDescent="0.2">
      <c r="A78" s="1" t="s">
        <v>174</v>
      </c>
      <c r="B78" s="65" t="s">
        <v>89</v>
      </c>
      <c r="C78" s="52" t="s">
        <v>88</v>
      </c>
      <c r="D78" s="111">
        <v>17.100000000000001</v>
      </c>
      <c r="E78" s="7"/>
      <c r="F78" s="54">
        <f>+D78*E78</f>
        <v>0</v>
      </c>
      <c r="H78" s="77"/>
      <c r="I78" s="77"/>
      <c r="J78" s="77"/>
    </row>
    <row r="79" spans="1:10" s="80" customFormat="1" x14ac:dyDescent="0.2">
      <c r="A79" s="1"/>
      <c r="B79" s="65"/>
      <c r="C79" s="52"/>
      <c r="D79" s="111"/>
      <c r="E79" s="7"/>
      <c r="F79" s="54"/>
      <c r="H79" s="77"/>
      <c r="I79" s="77"/>
      <c r="J79" s="77"/>
    </row>
    <row r="80" spans="1:10" s="80" customFormat="1" ht="38.25" x14ac:dyDescent="0.2">
      <c r="A80" s="1" t="s">
        <v>175</v>
      </c>
      <c r="B80" s="65" t="s">
        <v>224</v>
      </c>
      <c r="C80" s="52" t="s">
        <v>19</v>
      </c>
      <c r="D80" s="111">
        <v>1.7</v>
      </c>
      <c r="E80" s="7"/>
      <c r="F80" s="54">
        <f>+D80*E80</f>
        <v>0</v>
      </c>
      <c r="H80" s="77"/>
      <c r="I80" s="77"/>
      <c r="J80" s="77"/>
    </row>
    <row r="81" spans="1:10" s="80" customFormat="1" x14ac:dyDescent="0.2">
      <c r="A81" s="1"/>
      <c r="B81" s="65"/>
      <c r="C81" s="52"/>
      <c r="D81" s="111"/>
      <c r="E81" s="7"/>
      <c r="F81" s="54"/>
      <c r="H81" s="77"/>
      <c r="I81" s="77"/>
      <c r="J81" s="77"/>
    </row>
    <row r="82" spans="1:10" s="80" customFormat="1" ht="38.25" x14ac:dyDescent="0.2">
      <c r="A82" s="1" t="s">
        <v>177</v>
      </c>
      <c r="B82" s="65" t="s">
        <v>225</v>
      </c>
      <c r="C82" s="52" t="s">
        <v>44</v>
      </c>
      <c r="D82" s="111">
        <v>4</v>
      </c>
      <c r="E82" s="7"/>
      <c r="F82" s="54">
        <f>+D82*E82</f>
        <v>0</v>
      </c>
      <c r="H82" s="77"/>
      <c r="I82" s="77"/>
      <c r="J82" s="77"/>
    </row>
    <row r="83" spans="1:10" s="80" customFormat="1" x14ac:dyDescent="0.2">
      <c r="A83" s="16"/>
      <c r="B83" s="51"/>
      <c r="C83" s="52"/>
      <c r="D83" s="111"/>
      <c r="E83" s="7"/>
      <c r="F83" s="147"/>
      <c r="H83" s="77"/>
      <c r="I83" s="77"/>
      <c r="J83" s="77"/>
    </row>
    <row r="84" spans="1:10" s="80" customFormat="1" x14ac:dyDescent="0.2">
      <c r="A84" s="16"/>
      <c r="B84" s="17" t="s">
        <v>90</v>
      </c>
      <c r="C84" s="18"/>
      <c r="D84" s="116"/>
      <c r="E84" s="126"/>
      <c r="F84" s="26">
        <f>+SUM(F66:F82)</f>
        <v>0</v>
      </c>
      <c r="H84" s="77"/>
      <c r="I84" s="77"/>
      <c r="J84" s="77"/>
    </row>
    <row r="85" spans="1:10" s="80" customFormat="1" x14ac:dyDescent="0.2">
      <c r="A85" s="36"/>
      <c r="B85" s="41"/>
      <c r="C85" s="9"/>
      <c r="D85" s="54"/>
      <c r="E85" s="7"/>
      <c r="F85" s="54"/>
      <c r="H85" s="77"/>
      <c r="I85" s="77"/>
      <c r="J85" s="77"/>
    </row>
    <row r="86" spans="1:10" s="80" customFormat="1" x14ac:dyDescent="0.2">
      <c r="A86" s="217" t="s">
        <v>13</v>
      </c>
      <c r="B86" s="172" t="s">
        <v>102</v>
      </c>
      <c r="C86" s="176"/>
      <c r="D86" s="219"/>
      <c r="E86" s="233"/>
      <c r="F86" s="218"/>
      <c r="H86" s="77"/>
      <c r="I86" s="77"/>
      <c r="J86" s="77"/>
    </row>
    <row r="87" spans="1:10" s="80" customFormat="1" x14ac:dyDescent="0.2">
      <c r="A87" s="36"/>
      <c r="B87" s="98"/>
      <c r="C87" s="22"/>
      <c r="D87" s="104"/>
      <c r="E87" s="7"/>
      <c r="F87" s="102"/>
      <c r="H87" s="77"/>
      <c r="I87" s="77"/>
      <c r="J87" s="77"/>
    </row>
    <row r="88" spans="1:10" s="31" customFormat="1" ht="25.5" x14ac:dyDescent="0.2">
      <c r="A88" s="36" t="s">
        <v>179</v>
      </c>
      <c r="B88" s="72" t="s">
        <v>91</v>
      </c>
      <c r="C88" s="52" t="s">
        <v>19</v>
      </c>
      <c r="D88" s="104">
        <v>4.7</v>
      </c>
      <c r="E88" s="7"/>
      <c r="F88" s="54">
        <f>+D88*E88</f>
        <v>0</v>
      </c>
    </row>
    <row r="89" spans="1:10" s="31" customFormat="1" x14ac:dyDescent="0.2">
      <c r="A89" s="36"/>
      <c r="B89" s="72"/>
      <c r="C89" s="52"/>
      <c r="D89" s="104"/>
      <c r="E89" s="7"/>
      <c r="F89" s="54"/>
    </row>
    <row r="90" spans="1:10" s="31" customFormat="1" ht="25.5" x14ac:dyDescent="0.2">
      <c r="A90" s="36" t="s">
        <v>179</v>
      </c>
      <c r="B90" s="72" t="s">
        <v>266</v>
      </c>
      <c r="C90" s="52" t="s">
        <v>19</v>
      </c>
      <c r="D90" s="104">
        <v>2.6</v>
      </c>
      <c r="E90" s="7"/>
      <c r="F90" s="54">
        <f>+D90*E90</f>
        <v>0</v>
      </c>
    </row>
    <row r="91" spans="1:10" s="80" customFormat="1" x14ac:dyDescent="0.2">
      <c r="A91" s="36"/>
      <c r="B91" s="41"/>
      <c r="C91" s="39"/>
      <c r="D91" s="40"/>
      <c r="E91" s="7"/>
      <c r="F91" s="102"/>
      <c r="H91" s="77"/>
      <c r="I91" s="77"/>
      <c r="J91" s="77"/>
    </row>
    <row r="92" spans="1:10" s="80" customFormat="1" x14ac:dyDescent="0.2">
      <c r="A92" s="36" t="s">
        <v>180</v>
      </c>
      <c r="B92" s="146" t="s">
        <v>226</v>
      </c>
      <c r="C92" s="4" t="s">
        <v>19</v>
      </c>
      <c r="D92" s="2">
        <v>1.2</v>
      </c>
      <c r="E92" s="122"/>
      <c r="F92" s="54">
        <f>+D92*E92</f>
        <v>0</v>
      </c>
      <c r="H92" s="77"/>
      <c r="I92" s="77"/>
      <c r="J92" s="77"/>
    </row>
    <row r="93" spans="1:10" x14ac:dyDescent="0.2">
      <c r="A93" s="36"/>
      <c r="B93" s="41"/>
      <c r="C93" s="6"/>
      <c r="D93" s="40"/>
      <c r="E93" s="126"/>
      <c r="F93" s="40"/>
    </row>
    <row r="94" spans="1:10" x14ac:dyDescent="0.2">
      <c r="A94" s="36" t="s">
        <v>181</v>
      </c>
      <c r="B94" s="146" t="s">
        <v>92</v>
      </c>
      <c r="C94" s="39"/>
      <c r="D94" s="40"/>
      <c r="E94" s="7"/>
      <c r="F94" s="54"/>
    </row>
    <row r="95" spans="1:10" x14ac:dyDescent="0.2">
      <c r="A95" s="36"/>
      <c r="B95" s="146" t="s">
        <v>93</v>
      </c>
      <c r="C95" s="39" t="s">
        <v>44</v>
      </c>
      <c r="D95" s="40">
        <v>4</v>
      </c>
      <c r="E95" s="7"/>
      <c r="F95" s="54">
        <f>+D95*E95</f>
        <v>0</v>
      </c>
    </row>
    <row r="96" spans="1:10" s="80" customFormat="1" x14ac:dyDescent="0.2">
      <c r="A96" s="36"/>
      <c r="B96" s="41"/>
      <c r="C96" s="19"/>
      <c r="D96" s="40"/>
      <c r="E96" s="126"/>
      <c r="F96" s="40"/>
      <c r="H96" s="77"/>
      <c r="I96" s="77"/>
      <c r="J96" s="77"/>
    </row>
    <row r="97" spans="1:32" x14ac:dyDescent="0.2">
      <c r="A97" s="16"/>
      <c r="B97" s="17" t="s">
        <v>94</v>
      </c>
      <c r="C97" s="18"/>
      <c r="D97" s="40"/>
      <c r="E97" s="126"/>
      <c r="F97" s="26">
        <f>SUM(F87:F96)</f>
        <v>0</v>
      </c>
    </row>
    <row r="98" spans="1:32" s="48" customFormat="1" x14ac:dyDescent="0.2">
      <c r="A98" s="55"/>
      <c r="B98" s="61"/>
      <c r="C98" s="113"/>
      <c r="D98" s="46"/>
      <c r="E98" s="127"/>
      <c r="F98" s="148"/>
      <c r="G98" s="57"/>
      <c r="H98" s="57"/>
      <c r="I98" s="58"/>
      <c r="J98" s="59"/>
      <c r="K98" s="60"/>
      <c r="L98" s="60"/>
      <c r="M98" s="60"/>
      <c r="N98" s="60"/>
      <c r="O98" s="60"/>
      <c r="P98" s="60"/>
    </row>
    <row r="99" spans="1:32" s="31" customFormat="1" x14ac:dyDescent="0.2">
      <c r="A99" s="217" t="s">
        <v>98</v>
      </c>
      <c r="B99" s="184" t="s">
        <v>95</v>
      </c>
      <c r="C99" s="185"/>
      <c r="D99" s="218"/>
      <c r="E99" s="233"/>
      <c r="F99" s="221"/>
      <c r="G99" s="30"/>
    </row>
    <row r="100" spans="1:32" x14ac:dyDescent="0.2">
      <c r="A100" s="36"/>
      <c r="B100" s="41"/>
      <c r="C100" s="18"/>
      <c r="D100" s="40"/>
      <c r="E100" s="126"/>
      <c r="F100" s="2"/>
    </row>
    <row r="101" spans="1:32" x14ac:dyDescent="0.2">
      <c r="A101" s="36" t="s">
        <v>189</v>
      </c>
      <c r="B101" s="72" t="s">
        <v>68</v>
      </c>
      <c r="C101" s="53" t="s">
        <v>19</v>
      </c>
      <c r="D101" s="104">
        <v>5</v>
      </c>
      <c r="E101" s="111"/>
      <c r="F101" s="40">
        <f>D101*E101</f>
        <v>0</v>
      </c>
    </row>
    <row r="102" spans="1:32" x14ac:dyDescent="0.2">
      <c r="A102" s="36"/>
      <c r="B102" s="41"/>
      <c r="C102" s="19"/>
      <c r="D102" s="40"/>
      <c r="E102" s="126"/>
      <c r="F102" s="40"/>
    </row>
    <row r="103" spans="1:32" ht="25.5" x14ac:dyDescent="0.2">
      <c r="A103" s="36" t="s">
        <v>190</v>
      </c>
      <c r="B103" s="72" t="s">
        <v>69</v>
      </c>
      <c r="C103" s="53" t="s">
        <v>19</v>
      </c>
      <c r="D103" s="104">
        <v>5</v>
      </c>
      <c r="E103" s="111"/>
      <c r="F103" s="40">
        <f>D103*E103</f>
        <v>0</v>
      </c>
    </row>
    <row r="104" spans="1:32" x14ac:dyDescent="0.2">
      <c r="A104" s="36"/>
      <c r="B104" s="72"/>
      <c r="C104" s="53"/>
      <c r="D104" s="104"/>
      <c r="E104" s="111"/>
      <c r="F104" s="40"/>
    </row>
    <row r="105" spans="1:32" ht="38.25" x14ac:dyDescent="0.2">
      <c r="A105" s="36" t="s">
        <v>191</v>
      </c>
      <c r="B105" s="72" t="s">
        <v>96</v>
      </c>
      <c r="C105" s="53" t="s">
        <v>23</v>
      </c>
      <c r="D105" s="104">
        <v>5</v>
      </c>
      <c r="E105" s="111"/>
      <c r="F105" s="40">
        <f>D105*E105</f>
        <v>0</v>
      </c>
    </row>
    <row r="106" spans="1:32" x14ac:dyDescent="0.2">
      <c r="A106" s="36"/>
      <c r="B106" s="72"/>
      <c r="C106" s="53"/>
      <c r="D106" s="104"/>
      <c r="E106" s="111"/>
      <c r="F106" s="40"/>
    </row>
    <row r="107" spans="1:32" ht="25.5" x14ac:dyDescent="0.2">
      <c r="A107" s="36" t="s">
        <v>192</v>
      </c>
      <c r="B107" s="72" t="s">
        <v>97</v>
      </c>
      <c r="C107" s="53" t="s">
        <v>19</v>
      </c>
      <c r="D107" s="104">
        <v>24.5</v>
      </c>
      <c r="E107" s="111"/>
      <c r="F107" s="40">
        <f>D107*E107</f>
        <v>0</v>
      </c>
    </row>
    <row r="108" spans="1:32" x14ac:dyDescent="0.2">
      <c r="A108" s="36"/>
      <c r="B108" s="72"/>
      <c r="C108" s="53"/>
      <c r="D108" s="104"/>
      <c r="E108" s="111"/>
      <c r="F108" s="40"/>
    </row>
    <row r="109" spans="1:32" s="31" customFormat="1" ht="90.75" x14ac:dyDescent="0.3">
      <c r="A109" s="36" t="s">
        <v>193</v>
      </c>
      <c r="B109" s="72" t="s">
        <v>369</v>
      </c>
      <c r="C109" s="9" t="s">
        <v>22</v>
      </c>
      <c r="D109" s="40">
        <v>14</v>
      </c>
      <c r="E109" s="126"/>
      <c r="F109" s="102">
        <f>D109*E109</f>
        <v>0</v>
      </c>
      <c r="G109" s="81"/>
      <c r="H109" s="81"/>
      <c r="I109" s="81"/>
      <c r="J109" s="81"/>
      <c r="K109" s="81"/>
      <c r="L109" s="81"/>
      <c r="M109" s="81"/>
      <c r="N109" s="81"/>
      <c r="O109" s="81"/>
      <c r="P109" s="81"/>
      <c r="Q109" s="81"/>
      <c r="R109" s="81"/>
      <c r="S109" s="81"/>
    </row>
    <row r="110" spans="1:32" s="31" customFormat="1" ht="16.5" x14ac:dyDescent="0.3">
      <c r="A110" s="36"/>
      <c r="B110" s="68"/>
      <c r="C110" s="6"/>
      <c r="D110" s="130"/>
      <c r="E110" s="236"/>
      <c r="F110" s="149"/>
      <c r="G110" s="81"/>
      <c r="H110" s="81"/>
      <c r="I110" s="81"/>
      <c r="J110" s="81"/>
      <c r="K110" s="81"/>
      <c r="L110" s="81"/>
      <c r="M110" s="81"/>
      <c r="N110" s="81"/>
      <c r="O110" s="81"/>
      <c r="P110" s="81"/>
      <c r="Q110" s="81"/>
      <c r="R110" s="81"/>
      <c r="S110" s="81"/>
    </row>
    <row r="111" spans="1:32" s="31" customFormat="1" ht="51" x14ac:dyDescent="0.2">
      <c r="A111" s="36" t="s">
        <v>194</v>
      </c>
      <c r="B111" s="72" t="s">
        <v>368</v>
      </c>
      <c r="C111" s="4" t="s">
        <v>29</v>
      </c>
      <c r="D111" s="119">
        <v>1</v>
      </c>
      <c r="E111" s="119"/>
      <c r="F111" s="150">
        <f>D111*E111</f>
        <v>0</v>
      </c>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row>
    <row r="112" spans="1:32" x14ac:dyDescent="0.2">
      <c r="A112" s="36"/>
      <c r="B112" s="41"/>
      <c r="C112" s="19"/>
      <c r="D112" s="40"/>
      <c r="E112" s="126"/>
      <c r="F112" s="40"/>
    </row>
    <row r="113" spans="1:8" x14ac:dyDescent="0.2">
      <c r="A113" s="16" t="s">
        <v>14</v>
      </c>
      <c r="B113" s="17" t="s">
        <v>99</v>
      </c>
      <c r="C113" s="18"/>
      <c r="D113" s="40"/>
      <c r="E113" s="126"/>
      <c r="F113" s="26">
        <f>SUM(F101:F111)</f>
        <v>0</v>
      </c>
    </row>
    <row r="114" spans="1:8" x14ac:dyDescent="0.2">
      <c r="A114" s="16"/>
      <c r="B114" s="17"/>
      <c r="C114" s="18"/>
      <c r="D114" s="40"/>
      <c r="E114" s="126"/>
      <c r="F114" s="26"/>
    </row>
    <row r="115" spans="1:8" x14ac:dyDescent="0.2">
      <c r="A115" s="217" t="s">
        <v>70</v>
      </c>
      <c r="B115" s="184" t="s">
        <v>227</v>
      </c>
      <c r="C115" s="185"/>
      <c r="D115" s="218"/>
      <c r="E115" s="233"/>
      <c r="F115" s="221"/>
    </row>
    <row r="116" spans="1:8" x14ac:dyDescent="0.2">
      <c r="A116" s="36"/>
      <c r="B116" s="72"/>
      <c r="C116" s="4"/>
      <c r="D116" s="119"/>
      <c r="E116" s="119"/>
      <c r="F116" s="150"/>
    </row>
    <row r="117" spans="1:8" ht="216.75" x14ac:dyDescent="0.2">
      <c r="A117" s="36" t="s">
        <v>197</v>
      </c>
      <c r="B117" s="72" t="s">
        <v>370</v>
      </c>
      <c r="C117" s="4" t="s">
        <v>103</v>
      </c>
      <c r="D117" s="119">
        <v>1</v>
      </c>
      <c r="E117" s="119"/>
      <c r="F117" s="150">
        <f>D117*E117</f>
        <v>0</v>
      </c>
    </row>
    <row r="118" spans="1:8" x14ac:dyDescent="0.2">
      <c r="A118" s="36"/>
      <c r="B118" s="41"/>
      <c r="C118" s="19"/>
      <c r="D118" s="40"/>
      <c r="E118" s="126"/>
      <c r="F118" s="40"/>
    </row>
    <row r="119" spans="1:8" x14ac:dyDescent="0.2">
      <c r="A119" s="16" t="s">
        <v>15</v>
      </c>
      <c r="B119" s="17" t="s">
        <v>228</v>
      </c>
      <c r="C119" s="18"/>
      <c r="D119" s="40"/>
      <c r="E119" s="126"/>
      <c r="F119" s="26">
        <f>SUM(F117:F118)</f>
        <v>0</v>
      </c>
    </row>
    <row r="123" spans="1:8" x14ac:dyDescent="0.2">
      <c r="G123" s="97"/>
      <c r="H123" s="80"/>
    </row>
    <row r="124" spans="1:8" x14ac:dyDescent="0.2">
      <c r="C124" s="83"/>
      <c r="E124" s="131"/>
      <c r="F124" s="85"/>
      <c r="G124" s="97"/>
    </row>
    <row r="125" spans="1:8" x14ac:dyDescent="0.2">
      <c r="C125" s="83"/>
      <c r="E125" s="131"/>
      <c r="F125" s="85"/>
    </row>
    <row r="126" spans="1:8" x14ac:dyDescent="0.2">
      <c r="C126" s="83"/>
      <c r="E126" s="131"/>
      <c r="F126" s="85"/>
    </row>
    <row r="127" spans="1:8" x14ac:dyDescent="0.2">
      <c r="C127" s="83"/>
      <c r="E127" s="131"/>
      <c r="F127" s="85"/>
    </row>
    <row r="128" spans="1:8" x14ac:dyDescent="0.2">
      <c r="C128" s="83"/>
      <c r="E128" s="131"/>
      <c r="F128" s="85"/>
    </row>
    <row r="129" spans="1:36" x14ac:dyDescent="0.2">
      <c r="C129" s="83"/>
      <c r="E129" s="131"/>
      <c r="F129" s="85"/>
    </row>
    <row r="130" spans="1:36" s="80" customFormat="1" x14ac:dyDescent="0.2">
      <c r="A130" s="76"/>
      <c r="B130" s="74"/>
      <c r="C130" s="83"/>
      <c r="D130" s="85"/>
      <c r="E130" s="131"/>
      <c r="F130" s="85"/>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row>
    <row r="131" spans="1:36" s="80" customFormat="1" x14ac:dyDescent="0.2">
      <c r="A131" s="76"/>
      <c r="B131" s="74"/>
      <c r="C131" s="83"/>
      <c r="D131" s="85"/>
      <c r="E131" s="131"/>
      <c r="F131" s="85"/>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row>
    <row r="132" spans="1:36" s="80" customFormat="1" x14ac:dyDescent="0.2">
      <c r="A132" s="76"/>
      <c r="B132" s="74"/>
      <c r="C132" s="83"/>
      <c r="D132" s="85"/>
      <c r="E132" s="131"/>
      <c r="F132" s="85"/>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row>
    <row r="133" spans="1:36" s="80" customFormat="1" x14ac:dyDescent="0.2">
      <c r="A133" s="76"/>
      <c r="B133" s="74"/>
      <c r="C133" s="83"/>
      <c r="D133" s="85"/>
      <c r="E133" s="131"/>
      <c r="F133" s="85"/>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row>
    <row r="134" spans="1:36" s="80" customFormat="1" x14ac:dyDescent="0.2">
      <c r="A134" s="76"/>
      <c r="B134" s="74"/>
      <c r="C134" s="83"/>
      <c r="D134" s="85"/>
      <c r="E134" s="131"/>
      <c r="F134" s="85"/>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5" spans="1:36" x14ac:dyDescent="0.2">
      <c r="C135" s="83"/>
      <c r="E135" s="131"/>
      <c r="F135" s="85"/>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11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13362-78B4-4440-ACF7-6715DDCC297B}">
  <sheetPr>
    <tabColor rgb="FF00B0F0"/>
    <pageSetUpPr fitToPage="1"/>
  </sheetPr>
  <dimension ref="A1:F78"/>
  <sheetViews>
    <sheetView zoomScale="130" zoomScaleNormal="130" zoomScalePageLayoutView="115" workbookViewId="0">
      <selection activeCell="B30" sqref="B30"/>
    </sheetView>
  </sheetViews>
  <sheetFormatPr defaultRowHeight="12.75" x14ac:dyDescent="0.2"/>
  <cols>
    <col min="1" max="1" width="6" style="31" customWidth="1"/>
    <col min="2" max="2" width="47.42578125" style="31" customWidth="1"/>
    <col min="3" max="3" width="8" style="31" customWidth="1"/>
    <col min="4" max="4" width="7" style="31" customWidth="1"/>
    <col min="5" max="5" width="10.42578125" style="31" customWidth="1"/>
    <col min="6" max="6" width="9.140625" style="227" customWidth="1"/>
    <col min="7" max="16384" width="9.140625" style="31"/>
  </cols>
  <sheetData>
    <row r="1" spans="1:6" ht="12.75" customHeight="1" x14ac:dyDescent="0.2">
      <c r="A1" s="257" t="s">
        <v>320</v>
      </c>
      <c r="B1" s="258"/>
      <c r="C1" s="258"/>
      <c r="D1" s="258"/>
      <c r="E1" s="258"/>
      <c r="F1" s="259"/>
    </row>
    <row r="2" spans="1:6" x14ac:dyDescent="0.2">
      <c r="A2" s="260"/>
      <c r="B2" s="261"/>
      <c r="C2" s="261"/>
      <c r="D2" s="261"/>
      <c r="E2" s="261"/>
      <c r="F2" s="262"/>
    </row>
    <row r="3" spans="1:6" ht="25.5" x14ac:dyDescent="0.2">
      <c r="A3" s="222" t="s">
        <v>0</v>
      </c>
      <c r="B3" s="223" t="s">
        <v>1</v>
      </c>
      <c r="C3" s="224" t="s">
        <v>2</v>
      </c>
      <c r="D3" s="225" t="s">
        <v>3</v>
      </c>
      <c r="E3" s="225" t="s">
        <v>4</v>
      </c>
      <c r="F3" s="226" t="s">
        <v>5</v>
      </c>
    </row>
    <row r="4" spans="1:6" x14ac:dyDescent="0.2">
      <c r="A4" s="2"/>
      <c r="B4" s="2"/>
      <c r="C4" s="2"/>
      <c r="D4" s="2"/>
      <c r="E4" s="2"/>
      <c r="F4" s="2"/>
    </row>
    <row r="5" spans="1:6" x14ac:dyDescent="0.2">
      <c r="A5" s="2"/>
      <c r="B5" s="228" t="s">
        <v>382</v>
      </c>
      <c r="C5" s="2"/>
      <c r="D5" s="2"/>
      <c r="E5" s="2"/>
      <c r="F5" s="2"/>
    </row>
    <row r="6" spans="1:6" x14ac:dyDescent="0.2">
      <c r="A6" s="2"/>
      <c r="B6" s="2"/>
      <c r="C6" s="2"/>
      <c r="D6" s="2"/>
      <c r="E6" s="2"/>
      <c r="F6" s="2"/>
    </row>
    <row r="7" spans="1:6" x14ac:dyDescent="0.2">
      <c r="A7" s="2"/>
      <c r="B7" s="228" t="s">
        <v>108</v>
      </c>
      <c r="C7" s="228"/>
      <c r="D7" s="228"/>
      <c r="E7" s="228"/>
      <c r="F7" s="228">
        <f>F78</f>
        <v>0</v>
      </c>
    </row>
    <row r="8" spans="1:6" x14ac:dyDescent="0.2">
      <c r="A8" s="2"/>
      <c r="B8" s="2"/>
      <c r="C8" s="2"/>
      <c r="D8" s="2"/>
      <c r="E8" s="2"/>
      <c r="F8" s="2"/>
    </row>
    <row r="9" spans="1:6" x14ac:dyDescent="0.2">
      <c r="A9" s="2"/>
      <c r="B9" s="2" t="s">
        <v>229</v>
      </c>
      <c r="C9" s="2"/>
      <c r="D9" s="2"/>
      <c r="E9" s="2"/>
      <c r="F9" s="2"/>
    </row>
    <row r="10" spans="1:6" x14ac:dyDescent="0.2">
      <c r="A10" s="2"/>
      <c r="B10" s="2"/>
      <c r="C10" s="2"/>
      <c r="D10" s="2"/>
      <c r="E10" s="2"/>
      <c r="F10" s="2"/>
    </row>
    <row r="11" spans="1:6" ht="25.5" x14ac:dyDescent="0.2">
      <c r="A11" s="2" t="s">
        <v>113</v>
      </c>
      <c r="B11" s="102" t="s">
        <v>275</v>
      </c>
      <c r="C11" s="2"/>
      <c r="D11" s="2"/>
      <c r="E11" s="2"/>
      <c r="F11" s="2"/>
    </row>
    <row r="12" spans="1:6" x14ac:dyDescent="0.2">
      <c r="A12" s="2"/>
      <c r="B12" s="102" t="s">
        <v>270</v>
      </c>
      <c r="C12" s="2"/>
      <c r="D12" s="2"/>
      <c r="E12" s="2"/>
      <c r="F12" s="2"/>
    </row>
    <row r="13" spans="1:6" x14ac:dyDescent="0.2">
      <c r="A13" s="2"/>
      <c r="B13" s="102" t="s">
        <v>371</v>
      </c>
      <c r="C13" s="2"/>
      <c r="D13" s="2"/>
      <c r="E13" s="2"/>
      <c r="F13" s="2"/>
    </row>
    <row r="14" spans="1:6" x14ac:dyDescent="0.2">
      <c r="A14" s="2"/>
      <c r="B14" s="102" t="s">
        <v>372</v>
      </c>
      <c r="C14" s="2"/>
      <c r="D14" s="2"/>
      <c r="E14" s="2"/>
      <c r="F14" s="2"/>
    </row>
    <row r="15" spans="1:6" x14ac:dyDescent="0.2">
      <c r="A15" s="2"/>
      <c r="B15" s="102" t="s">
        <v>373</v>
      </c>
      <c r="C15" s="2"/>
      <c r="D15" s="2"/>
      <c r="E15" s="2"/>
      <c r="F15" s="2"/>
    </row>
    <row r="16" spans="1:6" x14ac:dyDescent="0.2">
      <c r="A16" s="2"/>
      <c r="B16" s="102" t="s">
        <v>230</v>
      </c>
      <c r="C16" s="2"/>
      <c r="D16" s="2"/>
      <c r="E16" s="2"/>
      <c r="F16" s="2"/>
    </row>
    <row r="17" spans="1:6" x14ac:dyDescent="0.2">
      <c r="A17" s="2"/>
      <c r="B17" s="102" t="s">
        <v>271</v>
      </c>
      <c r="C17" s="2"/>
      <c r="D17" s="2"/>
      <c r="E17" s="2"/>
      <c r="F17" s="2"/>
    </row>
    <row r="18" spans="1:6" x14ac:dyDescent="0.2">
      <c r="A18" s="2"/>
      <c r="B18" s="102" t="s">
        <v>442</v>
      </c>
      <c r="C18" s="2"/>
      <c r="D18" s="2"/>
      <c r="E18" s="2"/>
      <c r="F18" s="2"/>
    </row>
    <row r="19" spans="1:6" x14ac:dyDescent="0.2">
      <c r="A19" s="2"/>
      <c r="B19" s="102" t="s">
        <v>374</v>
      </c>
      <c r="C19" s="2"/>
      <c r="D19" s="2"/>
      <c r="E19" s="2"/>
      <c r="F19" s="2"/>
    </row>
    <row r="20" spans="1:6" x14ac:dyDescent="0.2">
      <c r="A20" s="2"/>
      <c r="B20" s="102"/>
      <c r="C20" s="2" t="s">
        <v>29</v>
      </c>
      <c r="D20" s="2">
        <v>2</v>
      </c>
      <c r="E20" s="2"/>
      <c r="F20" s="2">
        <f>D20*E20</f>
        <v>0</v>
      </c>
    </row>
    <row r="21" spans="1:6" x14ac:dyDescent="0.2">
      <c r="A21" s="2"/>
      <c r="B21" s="102"/>
      <c r="C21" s="2"/>
      <c r="D21" s="2"/>
      <c r="E21" s="2"/>
      <c r="F21" s="2"/>
    </row>
    <row r="22" spans="1:6" ht="38.25" x14ac:dyDescent="0.2">
      <c r="A22" s="2" t="s">
        <v>116</v>
      </c>
      <c r="B22" s="102" t="s">
        <v>375</v>
      </c>
      <c r="C22" s="2"/>
      <c r="D22" s="2"/>
      <c r="E22" s="2"/>
      <c r="F22" s="2"/>
    </row>
    <row r="23" spans="1:6" x14ac:dyDescent="0.2">
      <c r="A23" s="2"/>
      <c r="B23" s="102" t="s">
        <v>442</v>
      </c>
      <c r="C23" s="2"/>
      <c r="D23" s="2"/>
      <c r="E23" s="2"/>
      <c r="F23" s="2"/>
    </row>
    <row r="24" spans="1:6" ht="25.5" x14ac:dyDescent="0.2">
      <c r="A24" s="2"/>
      <c r="B24" s="102" t="s">
        <v>443</v>
      </c>
      <c r="C24" s="2"/>
      <c r="D24" s="2"/>
      <c r="E24" s="2"/>
      <c r="F24" s="2"/>
    </row>
    <row r="25" spans="1:6" x14ac:dyDescent="0.2">
      <c r="A25" s="2"/>
      <c r="B25" s="102"/>
      <c r="C25" s="2" t="s">
        <v>79</v>
      </c>
      <c r="D25" s="2">
        <v>1</v>
      </c>
      <c r="E25" s="2"/>
      <c r="F25" s="2">
        <f>D25*E25</f>
        <v>0</v>
      </c>
    </row>
    <row r="26" spans="1:6" x14ac:dyDescent="0.2">
      <c r="A26" s="2"/>
      <c r="B26" s="102"/>
      <c r="C26" s="2"/>
      <c r="D26" s="2"/>
      <c r="E26" s="2"/>
      <c r="F26" s="2"/>
    </row>
    <row r="27" spans="1:6" ht="25.5" x14ac:dyDescent="0.2">
      <c r="A27" s="2" t="s">
        <v>117</v>
      </c>
      <c r="B27" s="102" t="s">
        <v>278</v>
      </c>
      <c r="C27" s="2" t="s">
        <v>79</v>
      </c>
      <c r="D27" s="2">
        <v>2</v>
      </c>
      <c r="E27" s="2"/>
      <c r="F27" s="2">
        <f>D27*E27</f>
        <v>0</v>
      </c>
    </row>
    <row r="28" spans="1:6" x14ac:dyDescent="0.2">
      <c r="A28" s="2"/>
      <c r="B28" s="102"/>
      <c r="C28" s="2"/>
      <c r="D28" s="2"/>
      <c r="E28" s="2"/>
      <c r="F28" s="2"/>
    </row>
    <row r="29" spans="1:6" x14ac:dyDescent="0.2">
      <c r="A29" s="2" t="s">
        <v>118</v>
      </c>
      <c r="B29" s="102" t="s">
        <v>274</v>
      </c>
      <c r="C29" s="2"/>
      <c r="D29" s="2"/>
      <c r="E29" s="2"/>
      <c r="F29" s="2"/>
    </row>
    <row r="30" spans="1:6" x14ac:dyDescent="0.2">
      <c r="A30" s="2"/>
      <c r="B30" s="102" t="s">
        <v>231</v>
      </c>
      <c r="C30" s="2" t="s">
        <v>22</v>
      </c>
      <c r="D30" s="2">
        <v>20</v>
      </c>
      <c r="E30" s="2"/>
      <c r="F30" s="2">
        <f>D30*E30</f>
        <v>0</v>
      </c>
    </row>
    <row r="31" spans="1:6" x14ac:dyDescent="0.2">
      <c r="A31" s="2"/>
      <c r="B31" s="102" t="s">
        <v>279</v>
      </c>
      <c r="C31" s="2" t="s">
        <v>22</v>
      </c>
      <c r="D31" s="2">
        <v>1</v>
      </c>
      <c r="E31" s="2"/>
      <c r="F31" s="2">
        <f>D31*E31</f>
        <v>0</v>
      </c>
    </row>
    <row r="32" spans="1:6" x14ac:dyDescent="0.2">
      <c r="A32" s="2"/>
      <c r="B32" s="102"/>
      <c r="C32" s="2"/>
      <c r="D32" s="2"/>
      <c r="E32" s="2"/>
      <c r="F32" s="2"/>
    </row>
    <row r="33" spans="1:6" x14ac:dyDescent="0.2">
      <c r="A33" s="2" t="s">
        <v>119</v>
      </c>
      <c r="B33" s="102" t="s">
        <v>242</v>
      </c>
      <c r="C33" s="2"/>
      <c r="D33" s="2"/>
      <c r="E33" s="2"/>
      <c r="F33" s="2"/>
    </row>
    <row r="34" spans="1:6" x14ac:dyDescent="0.2">
      <c r="A34" s="2"/>
      <c r="B34" s="102" t="s">
        <v>376</v>
      </c>
      <c r="C34" s="2" t="s">
        <v>29</v>
      </c>
      <c r="D34" s="2">
        <v>4</v>
      </c>
      <c r="E34" s="2"/>
      <c r="F34" s="2">
        <f>D34*E34</f>
        <v>0</v>
      </c>
    </row>
    <row r="35" spans="1:6" x14ac:dyDescent="0.2">
      <c r="A35" s="2"/>
      <c r="B35" s="102"/>
      <c r="C35" s="2"/>
      <c r="D35" s="2"/>
      <c r="E35" s="2"/>
      <c r="F35" s="2"/>
    </row>
    <row r="36" spans="1:6" x14ac:dyDescent="0.2">
      <c r="A36" s="2" t="s">
        <v>120</v>
      </c>
      <c r="B36" s="102" t="s">
        <v>273</v>
      </c>
      <c r="C36" s="2"/>
      <c r="D36" s="2"/>
      <c r="E36" s="2"/>
      <c r="F36" s="2"/>
    </row>
    <row r="37" spans="1:6" x14ac:dyDescent="0.2">
      <c r="A37" s="2"/>
      <c r="B37" s="102" t="s">
        <v>377</v>
      </c>
      <c r="C37" s="2" t="s">
        <v>29</v>
      </c>
      <c r="D37" s="2">
        <v>3</v>
      </c>
      <c r="E37" s="2"/>
      <c r="F37" s="2">
        <f>D37*E37</f>
        <v>0</v>
      </c>
    </row>
    <row r="38" spans="1:6" x14ac:dyDescent="0.2">
      <c r="A38" s="2"/>
      <c r="B38" s="102"/>
      <c r="C38" s="2"/>
      <c r="D38" s="2"/>
      <c r="E38" s="2"/>
      <c r="F38" s="2"/>
    </row>
    <row r="39" spans="1:6" ht="25.5" x14ac:dyDescent="0.2">
      <c r="A39" s="2" t="s">
        <v>121</v>
      </c>
      <c r="B39" s="102" t="s">
        <v>276</v>
      </c>
      <c r="C39" s="2"/>
      <c r="D39" s="2"/>
      <c r="E39" s="2"/>
      <c r="F39" s="2"/>
    </row>
    <row r="40" spans="1:6" x14ac:dyDescent="0.2">
      <c r="A40" s="2"/>
      <c r="B40" s="102" t="s">
        <v>272</v>
      </c>
      <c r="C40" s="2" t="s">
        <v>79</v>
      </c>
      <c r="D40" s="2">
        <v>3</v>
      </c>
      <c r="E40" s="2"/>
      <c r="F40" s="2">
        <f>D40*E40</f>
        <v>0</v>
      </c>
    </row>
    <row r="41" spans="1:6" x14ac:dyDescent="0.2">
      <c r="A41" s="2"/>
      <c r="B41" s="102" t="s">
        <v>236</v>
      </c>
      <c r="C41" s="2" t="s">
        <v>79</v>
      </c>
      <c r="D41" s="2">
        <v>8</v>
      </c>
      <c r="E41" s="2"/>
      <c r="F41" s="2">
        <f>D41*E41</f>
        <v>0</v>
      </c>
    </row>
    <row r="42" spans="1:6" x14ac:dyDescent="0.2">
      <c r="A42" s="2"/>
      <c r="B42" s="102"/>
      <c r="C42" s="2"/>
      <c r="D42" s="2"/>
      <c r="E42" s="2"/>
      <c r="F42" s="2"/>
    </row>
    <row r="43" spans="1:6" ht="25.5" x14ac:dyDescent="0.2">
      <c r="A43" s="2" t="s">
        <v>122</v>
      </c>
      <c r="B43" s="102" t="s">
        <v>243</v>
      </c>
      <c r="C43" s="2"/>
      <c r="D43" s="2"/>
      <c r="E43" s="2"/>
      <c r="F43" s="2"/>
    </row>
    <row r="44" spans="1:6" x14ac:dyDescent="0.2">
      <c r="A44" s="2"/>
      <c r="B44" s="102" t="s">
        <v>236</v>
      </c>
      <c r="C44" s="2" t="s">
        <v>29</v>
      </c>
      <c r="D44" s="2">
        <v>2</v>
      </c>
      <c r="E44" s="2"/>
      <c r="F44" s="2">
        <f>D44*E44</f>
        <v>0</v>
      </c>
    </row>
    <row r="45" spans="1:6" x14ac:dyDescent="0.2">
      <c r="A45" s="2"/>
      <c r="B45" s="102"/>
      <c r="C45" s="2"/>
      <c r="D45" s="2"/>
      <c r="E45" s="2"/>
      <c r="F45" s="2"/>
    </row>
    <row r="46" spans="1:6" ht="25.5" x14ac:dyDescent="0.2">
      <c r="A46" s="2" t="s">
        <v>123</v>
      </c>
      <c r="B46" s="102" t="s">
        <v>244</v>
      </c>
      <c r="C46" s="2"/>
      <c r="D46" s="2"/>
      <c r="E46" s="2"/>
      <c r="F46" s="2"/>
    </row>
    <row r="47" spans="1:6" x14ac:dyDescent="0.2">
      <c r="A47" s="2"/>
      <c r="B47" s="102" t="s">
        <v>236</v>
      </c>
      <c r="C47" s="2" t="s">
        <v>29</v>
      </c>
      <c r="D47" s="2">
        <v>2</v>
      </c>
      <c r="E47" s="2"/>
      <c r="F47" s="2">
        <f>D47*E47</f>
        <v>0</v>
      </c>
    </row>
    <row r="48" spans="1:6" x14ac:dyDescent="0.2">
      <c r="A48" s="2"/>
      <c r="B48" s="102"/>
      <c r="C48" s="2"/>
      <c r="D48" s="2"/>
      <c r="E48" s="2"/>
      <c r="F48" s="2"/>
    </row>
    <row r="49" spans="1:6" x14ac:dyDescent="0.2">
      <c r="A49" s="2" t="s">
        <v>124</v>
      </c>
      <c r="B49" s="102" t="s">
        <v>245</v>
      </c>
      <c r="C49" s="2"/>
      <c r="D49" s="2"/>
      <c r="E49" s="2"/>
      <c r="F49" s="2"/>
    </row>
    <row r="50" spans="1:6" x14ac:dyDescent="0.2">
      <c r="A50" s="2"/>
      <c r="B50" s="102" t="s">
        <v>444</v>
      </c>
      <c r="C50" s="2"/>
      <c r="D50" s="2"/>
      <c r="E50" s="2"/>
      <c r="F50" s="2"/>
    </row>
    <row r="51" spans="1:6" x14ac:dyDescent="0.2">
      <c r="A51" s="2"/>
      <c r="B51" s="102" t="s">
        <v>378</v>
      </c>
      <c r="C51" s="2" t="s">
        <v>29</v>
      </c>
      <c r="D51" s="2">
        <v>1</v>
      </c>
      <c r="E51" s="2"/>
      <c r="F51" s="2">
        <f>D51*E51</f>
        <v>0</v>
      </c>
    </row>
    <row r="52" spans="1:6" x14ac:dyDescent="0.2">
      <c r="A52" s="2"/>
      <c r="B52" s="102"/>
      <c r="C52" s="2"/>
      <c r="D52" s="2"/>
      <c r="E52" s="2"/>
      <c r="F52" s="2"/>
    </row>
    <row r="53" spans="1:6" x14ac:dyDescent="0.2">
      <c r="A53" s="2" t="s">
        <v>133</v>
      </c>
      <c r="B53" s="102" t="s">
        <v>246</v>
      </c>
      <c r="C53" s="2"/>
      <c r="D53" s="2"/>
      <c r="E53" s="2"/>
      <c r="F53" s="2"/>
    </row>
    <row r="54" spans="1:6" x14ac:dyDescent="0.2">
      <c r="A54" s="2"/>
      <c r="B54" s="102" t="s">
        <v>444</v>
      </c>
      <c r="C54" s="2"/>
      <c r="D54" s="2"/>
      <c r="E54" s="2"/>
      <c r="F54" s="2"/>
    </row>
    <row r="55" spans="1:6" x14ac:dyDescent="0.2">
      <c r="A55" s="2"/>
      <c r="B55" s="102" t="s">
        <v>378</v>
      </c>
      <c r="C55" s="2" t="s">
        <v>29</v>
      </c>
      <c r="D55" s="2">
        <v>1</v>
      </c>
      <c r="E55" s="2"/>
      <c r="F55" s="2">
        <f>D55*E55</f>
        <v>0</v>
      </c>
    </row>
    <row r="56" spans="1:6" x14ac:dyDescent="0.2">
      <c r="A56" s="2"/>
      <c r="B56" s="102"/>
      <c r="C56" s="2"/>
      <c r="D56" s="2"/>
      <c r="E56" s="2"/>
      <c r="F56" s="2"/>
    </row>
    <row r="57" spans="1:6" x14ac:dyDescent="0.2">
      <c r="A57" s="2" t="s">
        <v>134</v>
      </c>
      <c r="B57" s="102" t="s">
        <v>247</v>
      </c>
      <c r="C57" s="2"/>
      <c r="D57" s="2"/>
      <c r="E57" s="2"/>
      <c r="F57" s="2"/>
    </row>
    <row r="58" spans="1:6" x14ac:dyDescent="0.2">
      <c r="A58" s="2"/>
      <c r="B58" s="102" t="s">
        <v>378</v>
      </c>
      <c r="C58" s="2" t="s">
        <v>29</v>
      </c>
      <c r="D58" s="2">
        <v>1</v>
      </c>
      <c r="E58" s="2"/>
      <c r="F58" s="2">
        <f>D58*E58</f>
        <v>0</v>
      </c>
    </row>
    <row r="59" spans="1:6" x14ac:dyDescent="0.2">
      <c r="A59" s="2"/>
      <c r="B59" s="102" t="s">
        <v>444</v>
      </c>
      <c r="C59" s="2"/>
      <c r="D59" s="2"/>
      <c r="E59" s="2"/>
      <c r="F59" s="2"/>
    </row>
    <row r="60" spans="1:6" x14ac:dyDescent="0.2">
      <c r="A60" s="2"/>
      <c r="B60" s="102"/>
      <c r="C60" s="2"/>
      <c r="D60" s="2"/>
      <c r="E60" s="2"/>
      <c r="F60" s="2"/>
    </row>
    <row r="61" spans="1:6" x14ac:dyDescent="0.2">
      <c r="A61" s="2" t="s">
        <v>209</v>
      </c>
      <c r="B61" s="102" t="s">
        <v>445</v>
      </c>
      <c r="C61" s="2"/>
      <c r="D61" s="2"/>
      <c r="E61" s="2"/>
      <c r="F61" s="2"/>
    </row>
    <row r="62" spans="1:6" x14ac:dyDescent="0.2">
      <c r="A62" s="2"/>
      <c r="C62" s="2" t="s">
        <v>79</v>
      </c>
      <c r="D62" s="2">
        <v>1</v>
      </c>
      <c r="E62" s="2"/>
      <c r="F62" s="2">
        <f>E62*D62</f>
        <v>0</v>
      </c>
    </row>
    <row r="63" spans="1:6" x14ac:dyDescent="0.2">
      <c r="A63" s="2"/>
      <c r="B63" s="102" t="s">
        <v>379</v>
      </c>
      <c r="C63" s="2"/>
      <c r="D63" s="2"/>
      <c r="E63" s="2"/>
      <c r="F63" s="2"/>
    </row>
    <row r="64" spans="1:6" x14ac:dyDescent="0.2">
      <c r="A64" s="2"/>
      <c r="B64" s="102"/>
      <c r="C64" s="2"/>
      <c r="D64" s="2"/>
      <c r="E64" s="2"/>
      <c r="F64" s="2"/>
    </row>
    <row r="65" spans="1:6" ht="38.25" x14ac:dyDescent="0.2">
      <c r="A65" s="2" t="s">
        <v>210</v>
      </c>
      <c r="B65" s="102" t="s">
        <v>380</v>
      </c>
      <c r="C65" s="2" t="s">
        <v>79</v>
      </c>
      <c r="D65" s="2">
        <v>1</v>
      </c>
      <c r="E65" s="2"/>
      <c r="F65" s="2">
        <f>E65*D65</f>
        <v>0</v>
      </c>
    </row>
    <row r="66" spans="1:6" x14ac:dyDescent="0.2">
      <c r="A66" s="2"/>
      <c r="B66" s="102"/>
      <c r="C66" s="2"/>
      <c r="D66" s="2"/>
      <c r="E66" s="2"/>
      <c r="F66" s="2"/>
    </row>
    <row r="67" spans="1:6" ht="51" x14ac:dyDescent="0.2">
      <c r="A67" s="2" t="s">
        <v>211</v>
      </c>
      <c r="B67" s="102" t="s">
        <v>381</v>
      </c>
      <c r="C67" s="2" t="s">
        <v>79</v>
      </c>
      <c r="D67" s="2">
        <v>1</v>
      </c>
      <c r="E67" s="2"/>
      <c r="F67" s="2">
        <f>E67*D67</f>
        <v>0</v>
      </c>
    </row>
    <row r="68" spans="1:6" x14ac:dyDescent="0.2">
      <c r="A68" s="2"/>
      <c r="B68" s="102"/>
      <c r="C68" s="2"/>
      <c r="D68" s="2"/>
      <c r="E68" s="2"/>
      <c r="F68" s="2"/>
    </row>
    <row r="69" spans="1:6" ht="38.25" x14ac:dyDescent="0.2">
      <c r="A69" s="2" t="s">
        <v>212</v>
      </c>
      <c r="B69" s="102" t="s">
        <v>248</v>
      </c>
      <c r="C69" s="2" t="s">
        <v>79</v>
      </c>
      <c r="D69" s="2">
        <v>1</v>
      </c>
      <c r="E69" s="2"/>
      <c r="F69" s="2">
        <f>E69*D69</f>
        <v>0</v>
      </c>
    </row>
    <row r="70" spans="1:6" x14ac:dyDescent="0.2">
      <c r="A70" s="2"/>
      <c r="B70" s="102"/>
      <c r="C70" s="2"/>
      <c r="D70" s="2"/>
      <c r="E70" s="2"/>
      <c r="F70" s="2"/>
    </row>
    <row r="71" spans="1:6" ht="25.5" x14ac:dyDescent="0.2">
      <c r="A71" s="2" t="s">
        <v>213</v>
      </c>
      <c r="B71" s="102" t="s">
        <v>277</v>
      </c>
      <c r="C71" s="2" t="s">
        <v>79</v>
      </c>
      <c r="D71" s="2">
        <v>1</v>
      </c>
      <c r="E71" s="2"/>
      <c r="F71" s="2">
        <f>D71*E71</f>
        <v>0</v>
      </c>
    </row>
    <row r="72" spans="1:6" x14ac:dyDescent="0.2">
      <c r="A72" s="2"/>
      <c r="B72" s="102"/>
      <c r="C72" s="2"/>
      <c r="D72" s="2"/>
      <c r="E72" s="2"/>
      <c r="F72" s="2"/>
    </row>
    <row r="73" spans="1:6" x14ac:dyDescent="0.2">
      <c r="A73" s="2" t="s">
        <v>214</v>
      </c>
      <c r="B73" s="244" t="s">
        <v>47</v>
      </c>
      <c r="C73" s="2" t="s">
        <v>237</v>
      </c>
      <c r="D73" s="2">
        <v>4</v>
      </c>
      <c r="E73" s="2"/>
      <c r="F73" s="2">
        <f>D73*E73</f>
        <v>0</v>
      </c>
    </row>
    <row r="74" spans="1:6" x14ac:dyDescent="0.2">
      <c r="A74" s="2"/>
      <c r="B74" s="102"/>
      <c r="F74" s="31"/>
    </row>
    <row r="75" spans="1:6" x14ac:dyDescent="0.2">
      <c r="A75" s="2" t="s">
        <v>215</v>
      </c>
      <c r="B75" s="244" t="s">
        <v>238</v>
      </c>
      <c r="C75" s="2"/>
      <c r="D75" s="2"/>
      <c r="E75" s="2"/>
      <c r="F75" s="2"/>
    </row>
    <row r="76" spans="1:6" ht="25.5" x14ac:dyDescent="0.2">
      <c r="A76" s="2"/>
      <c r="B76" s="102" t="s">
        <v>239</v>
      </c>
      <c r="C76" s="2" t="s">
        <v>240</v>
      </c>
      <c r="D76" s="2">
        <v>10</v>
      </c>
      <c r="E76" s="2"/>
      <c r="F76" s="2">
        <f>D76/100*SUM(F11:F75)</f>
        <v>0</v>
      </c>
    </row>
    <row r="77" spans="1:6" x14ac:dyDescent="0.2">
      <c r="A77" s="2"/>
      <c r="B77" s="102"/>
      <c r="C77" s="2"/>
      <c r="D77" s="2"/>
      <c r="E77" s="2"/>
      <c r="F77" s="2"/>
    </row>
    <row r="78" spans="1:6" x14ac:dyDescent="0.2">
      <c r="A78" s="2"/>
      <c r="B78" s="102" t="s">
        <v>241</v>
      </c>
      <c r="C78" s="2"/>
      <c r="D78" s="2"/>
      <c r="E78" s="2"/>
      <c r="F78" s="2">
        <f>SUM(F11:F77)</f>
        <v>0</v>
      </c>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4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840E3-93C3-4180-B176-A3EB7EC2F4EB}">
  <sheetPr>
    <tabColor rgb="FF00B0F0"/>
    <pageSetUpPr fitToPage="1"/>
  </sheetPr>
  <dimension ref="A1:AJ135"/>
  <sheetViews>
    <sheetView zoomScale="145" zoomScaleNormal="145" zoomScalePageLayoutView="130" workbookViewId="0">
      <selection activeCell="B76" sqref="B76"/>
    </sheetView>
  </sheetViews>
  <sheetFormatPr defaultColWidth="10.28515625" defaultRowHeight="12.75" x14ac:dyDescent="0.2"/>
  <cols>
    <col min="1" max="1" width="5.7109375" style="76" customWidth="1"/>
    <col min="2" max="2" width="43.140625" style="74" customWidth="1"/>
    <col min="3" max="3" width="8.140625" style="87" bestFit="1" customWidth="1"/>
    <col min="4" max="4" width="10" style="85" customWidth="1"/>
    <col min="5" max="5" width="10" style="234" customWidth="1"/>
    <col min="6" max="6" width="11.42578125" style="89" customWidth="1"/>
    <col min="7" max="7" width="9.28515625" style="80" customWidth="1"/>
    <col min="8" max="8" width="12.5703125" style="77" customWidth="1"/>
    <col min="9" max="16384" width="10.28515625" style="77"/>
  </cols>
  <sheetData>
    <row r="1" spans="1:36" s="31" customFormat="1" ht="12.75" customHeight="1" x14ac:dyDescent="0.2">
      <c r="A1" s="257" t="s">
        <v>320</v>
      </c>
      <c r="B1" s="258"/>
      <c r="C1" s="258"/>
      <c r="D1" s="258"/>
      <c r="E1" s="258"/>
      <c r="F1" s="259"/>
      <c r="G1" s="30"/>
    </row>
    <row r="2" spans="1:36" s="31" customFormat="1" x14ac:dyDescent="0.2">
      <c r="A2" s="260"/>
      <c r="B2" s="261"/>
      <c r="C2" s="261"/>
      <c r="D2" s="261"/>
      <c r="E2" s="261"/>
      <c r="F2" s="262"/>
      <c r="G2" s="30"/>
    </row>
    <row r="3" spans="1:36" s="78" customFormat="1" ht="27" x14ac:dyDescent="0.2">
      <c r="A3" s="13" t="s">
        <v>0</v>
      </c>
      <c r="B3" s="14" t="s">
        <v>1</v>
      </c>
      <c r="C3" s="15" t="s">
        <v>2</v>
      </c>
      <c r="D3" s="101" t="s">
        <v>3</v>
      </c>
      <c r="E3" s="120" t="s">
        <v>4</v>
      </c>
      <c r="F3" s="101" t="s">
        <v>5</v>
      </c>
      <c r="G3" s="77"/>
      <c r="H3" s="77"/>
      <c r="I3" s="77"/>
      <c r="J3" s="77"/>
      <c r="K3" s="77"/>
      <c r="L3" s="77"/>
      <c r="M3" s="77"/>
      <c r="N3" s="77"/>
      <c r="O3" s="77"/>
      <c r="P3" s="77"/>
      <c r="Q3" s="77"/>
      <c r="R3" s="77"/>
      <c r="S3" s="77"/>
      <c r="T3" s="77"/>
    </row>
    <row r="4" spans="1:36" x14ac:dyDescent="0.2">
      <c r="A4" s="32"/>
      <c r="B4" s="33"/>
      <c r="C4" s="34"/>
      <c r="D4" s="35"/>
      <c r="E4" s="121"/>
      <c r="F4" s="35"/>
      <c r="G4" s="77"/>
    </row>
    <row r="5" spans="1:36" s="31" customFormat="1" x14ac:dyDescent="0.2">
      <c r="A5" s="16"/>
      <c r="B5" s="26" t="s">
        <v>387</v>
      </c>
      <c r="C5" s="18"/>
      <c r="D5" s="40"/>
      <c r="E5" s="126"/>
      <c r="F5" s="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6"/>
      <c r="B6" s="26"/>
      <c r="C6" s="18"/>
      <c r="D6" s="40"/>
      <c r="E6" s="126"/>
      <c r="F6" s="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6"/>
      <c r="B7" s="17" t="s">
        <v>9</v>
      </c>
      <c r="C7" s="22"/>
      <c r="D7" s="2"/>
      <c r="E7" s="122"/>
      <c r="F7" s="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36"/>
      <c r="B8" s="37"/>
      <c r="C8" s="22"/>
      <c r="D8" s="2"/>
      <c r="E8" s="122"/>
      <c r="F8" s="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6" t="s">
        <v>10</v>
      </c>
      <c r="B9" s="26" t="str">
        <f>+B34</f>
        <v xml:space="preserve"> Skupaj PRIPRAVLJALNA DELA:</v>
      </c>
      <c r="C9" s="18"/>
      <c r="D9" s="102"/>
      <c r="E9" s="49"/>
      <c r="F9" s="26">
        <f>+F34</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6" t="s">
        <v>11</v>
      </c>
      <c r="B10" s="26" t="str">
        <f>+B62</f>
        <v xml:space="preserve"> Skupaj ZEMELJSKA DELA:</v>
      </c>
      <c r="C10" s="27"/>
      <c r="D10" s="43"/>
      <c r="E10" s="123"/>
      <c r="F10" s="26">
        <f>+F62</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31" customFormat="1" x14ac:dyDescent="0.2">
      <c r="A11" s="16" t="s">
        <v>12</v>
      </c>
      <c r="B11" s="26" t="str">
        <f>B84</f>
        <v xml:space="preserve"> Skupaj BETONSKA IN AB DELA:</v>
      </c>
      <c r="C11" s="27"/>
      <c r="D11" s="43"/>
      <c r="E11" s="123"/>
      <c r="F11" s="26">
        <f>F84</f>
        <v>0</v>
      </c>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row>
    <row r="12" spans="1:36" s="31" customFormat="1" x14ac:dyDescent="0.2">
      <c r="A12" s="16" t="s">
        <v>13</v>
      </c>
      <c r="B12" s="26" t="str">
        <f>+B97</f>
        <v xml:space="preserve"> Skupaj TESARSKA DELA:</v>
      </c>
      <c r="C12" s="27"/>
      <c r="D12" s="43"/>
      <c r="E12" s="123"/>
      <c r="F12" s="26">
        <f>+F97</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6" t="s">
        <v>14</v>
      </c>
      <c r="B13" s="26" t="str">
        <f>+B113</f>
        <v xml:space="preserve"> Skupaj ZUNANJA UREDITEV:</v>
      </c>
      <c r="C13" s="27"/>
      <c r="D13" s="43"/>
      <c r="E13" s="123"/>
      <c r="F13" s="26">
        <f>F113</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6" t="s">
        <v>15</v>
      </c>
      <c r="B14" s="26" t="str">
        <f>B119</f>
        <v xml:space="preserve"> Skupaj POLIESTRSKI MODUL:</v>
      </c>
      <c r="C14" s="27"/>
      <c r="D14" s="43"/>
      <c r="E14" s="123"/>
      <c r="F14" s="26">
        <f>F119</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6"/>
      <c r="B15" s="26"/>
      <c r="C15" s="27"/>
      <c r="D15" s="43"/>
      <c r="E15" s="123"/>
      <c r="F15" s="26"/>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6"/>
      <c r="B16" s="28" t="s">
        <v>72</v>
      </c>
      <c r="C16" s="27" t="s">
        <v>17</v>
      </c>
      <c r="D16" s="43"/>
      <c r="E16" s="123"/>
      <c r="F16" s="26">
        <f>SUM(F9:F14)*0.1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6"/>
      <c r="B17" s="29"/>
      <c r="C17" s="22"/>
      <c r="D17" s="2"/>
      <c r="E17" s="122"/>
      <c r="F17" s="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90"/>
      <c r="B18" s="91" t="s">
        <v>8</v>
      </c>
      <c r="C18" s="92"/>
      <c r="D18" s="26"/>
      <c r="E18" s="230"/>
      <c r="F18" s="26">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6"/>
      <c r="B19" s="17"/>
      <c r="C19" s="18"/>
      <c r="D19" s="40"/>
      <c r="E19" s="126"/>
      <c r="F19" s="2"/>
    </row>
    <row r="20" spans="1:36" x14ac:dyDescent="0.2">
      <c r="A20" s="217" t="s">
        <v>10</v>
      </c>
      <c r="B20" s="172" t="s">
        <v>18</v>
      </c>
      <c r="C20" s="173"/>
      <c r="D20" s="174"/>
      <c r="E20" s="231"/>
      <c r="F20" s="218"/>
    </row>
    <row r="21" spans="1:36" x14ac:dyDescent="0.2">
      <c r="A21" s="16"/>
      <c r="B21" s="17"/>
      <c r="C21" s="27"/>
      <c r="D21" s="43"/>
      <c r="E21" s="232"/>
      <c r="F21" s="26"/>
    </row>
    <row r="22" spans="1:36" customFormat="1" ht="26.25" x14ac:dyDescent="0.25">
      <c r="A22" s="70" t="s">
        <v>146</v>
      </c>
      <c r="B22" s="71" t="s">
        <v>78</v>
      </c>
      <c r="C22" s="9" t="s">
        <v>79</v>
      </c>
      <c r="D22" s="54">
        <v>1</v>
      </c>
      <c r="E22" s="7"/>
      <c r="F22" s="54">
        <f>+D22*E22</f>
        <v>0</v>
      </c>
      <c r="G22" s="96"/>
    </row>
    <row r="23" spans="1:36" customFormat="1" ht="15" x14ac:dyDescent="0.25">
      <c r="A23" s="70"/>
      <c r="B23" s="71"/>
      <c r="C23" s="9"/>
      <c r="D23" s="54"/>
      <c r="E23" s="7"/>
      <c r="F23" s="54"/>
      <c r="G23" s="96"/>
    </row>
    <row r="24" spans="1:36" customFormat="1" ht="15" x14ac:dyDescent="0.25">
      <c r="A24" s="70" t="s">
        <v>147</v>
      </c>
      <c r="B24" s="71" t="s">
        <v>80</v>
      </c>
      <c r="C24" s="9" t="s">
        <v>29</v>
      </c>
      <c r="D24" s="54">
        <v>4</v>
      </c>
      <c r="E24" s="7"/>
      <c r="F24" s="54">
        <f>+D24*E24</f>
        <v>0</v>
      </c>
      <c r="G24" s="96"/>
    </row>
    <row r="25" spans="1:36" customFormat="1" ht="15" x14ac:dyDescent="0.25">
      <c r="A25" s="70"/>
      <c r="B25" s="72"/>
      <c r="C25" s="19"/>
      <c r="D25" s="54"/>
      <c r="E25" s="7"/>
      <c r="F25" s="54"/>
      <c r="G25" s="96"/>
    </row>
    <row r="26" spans="1:36" customFormat="1" ht="26.25" x14ac:dyDescent="0.25">
      <c r="A26" s="70" t="s">
        <v>148</v>
      </c>
      <c r="B26" s="72" t="s">
        <v>57</v>
      </c>
      <c r="C26" s="9" t="s">
        <v>34</v>
      </c>
      <c r="D26" s="54">
        <v>1</v>
      </c>
      <c r="E26" s="116"/>
      <c r="F26" s="54">
        <f>+D26*E26</f>
        <v>0</v>
      </c>
      <c r="G26" s="96"/>
    </row>
    <row r="27" spans="1:36" customFormat="1" ht="15" x14ac:dyDescent="0.25">
      <c r="A27" s="70"/>
      <c r="B27" s="72"/>
      <c r="C27" s="9"/>
      <c r="D27" s="54"/>
      <c r="E27" s="7"/>
      <c r="F27" s="54"/>
      <c r="G27" s="96"/>
    </row>
    <row r="28" spans="1:36" customFormat="1" ht="15" x14ac:dyDescent="0.25">
      <c r="A28" s="70" t="s">
        <v>149</v>
      </c>
      <c r="B28" s="71" t="s">
        <v>59</v>
      </c>
      <c r="C28" s="9" t="s">
        <v>34</v>
      </c>
      <c r="D28" s="54">
        <v>1</v>
      </c>
      <c r="E28" s="7"/>
      <c r="F28" s="54">
        <f>+D28*E28</f>
        <v>0</v>
      </c>
      <c r="G28" s="96"/>
    </row>
    <row r="29" spans="1:36" customFormat="1" ht="15" x14ac:dyDescent="0.25">
      <c r="A29" s="70"/>
      <c r="B29" s="71"/>
      <c r="C29" s="9"/>
      <c r="D29" s="54"/>
      <c r="E29" s="7"/>
      <c r="F29" s="54"/>
      <c r="G29" s="96"/>
    </row>
    <row r="30" spans="1:36" customFormat="1" ht="39" x14ac:dyDescent="0.25">
      <c r="A30" s="70" t="s">
        <v>150</v>
      </c>
      <c r="B30" s="71" t="s">
        <v>81</v>
      </c>
      <c r="C30" s="9" t="s">
        <v>34</v>
      </c>
      <c r="D30" s="54">
        <v>1</v>
      </c>
      <c r="E30" s="7"/>
      <c r="F30" s="54">
        <f>+D30*E30</f>
        <v>0</v>
      </c>
      <c r="G30" s="96"/>
    </row>
    <row r="31" spans="1:36" customFormat="1" ht="16.5" x14ac:dyDescent="0.3">
      <c r="A31" s="70"/>
      <c r="B31" s="73"/>
      <c r="C31" s="106"/>
      <c r="D31" s="105"/>
      <c r="E31" s="125"/>
      <c r="F31" s="54"/>
    </row>
    <row r="32" spans="1:36" customFormat="1" ht="26.25" x14ac:dyDescent="0.25">
      <c r="A32" s="70" t="s">
        <v>151</v>
      </c>
      <c r="B32" s="143" t="s">
        <v>204</v>
      </c>
      <c r="C32" s="22" t="s">
        <v>24</v>
      </c>
      <c r="D32" s="2">
        <v>20</v>
      </c>
      <c r="E32" s="122"/>
      <c r="F32" s="54">
        <f>+D32*E32</f>
        <v>0</v>
      </c>
    </row>
    <row r="33" spans="1:16" s="80" customFormat="1" x14ac:dyDescent="0.2">
      <c r="A33" s="36"/>
      <c r="B33" s="41"/>
      <c r="C33" s="19"/>
      <c r="D33" s="40"/>
      <c r="E33" s="126"/>
      <c r="F33" s="40"/>
      <c r="H33" s="77"/>
      <c r="I33" s="77"/>
      <c r="J33" s="77"/>
    </row>
    <row r="34" spans="1:16" x14ac:dyDescent="0.2">
      <c r="A34" s="36"/>
      <c r="B34" s="17" t="s">
        <v>20</v>
      </c>
      <c r="C34" s="27"/>
      <c r="D34" s="43"/>
      <c r="E34" s="232"/>
      <c r="F34" s="43">
        <f>SUM(F22:F32)</f>
        <v>0</v>
      </c>
    </row>
    <row r="35" spans="1:16" x14ac:dyDescent="0.2">
      <c r="A35" s="36"/>
      <c r="B35" s="17"/>
      <c r="C35" s="27"/>
      <c r="D35" s="43"/>
      <c r="E35" s="232"/>
      <c r="F35" s="43"/>
    </row>
    <row r="36" spans="1:16" x14ac:dyDescent="0.2">
      <c r="A36" s="217" t="s">
        <v>11</v>
      </c>
      <c r="B36" s="172" t="s">
        <v>21</v>
      </c>
      <c r="C36" s="176"/>
      <c r="D36" s="219"/>
      <c r="E36" s="233"/>
      <c r="F36" s="218"/>
    </row>
    <row r="37" spans="1:16" x14ac:dyDescent="0.2">
      <c r="A37" s="36"/>
      <c r="B37" s="41"/>
      <c r="C37" s="6"/>
      <c r="D37" s="40"/>
      <c r="E37" s="126"/>
      <c r="F37" s="40"/>
    </row>
    <row r="38" spans="1:16" ht="38.25" x14ac:dyDescent="0.2">
      <c r="A38" s="36" t="s">
        <v>153</v>
      </c>
      <c r="B38" s="98" t="s">
        <v>367</v>
      </c>
      <c r="C38" s="39" t="s">
        <v>19</v>
      </c>
      <c r="D38" s="7">
        <v>1</v>
      </c>
      <c r="E38" s="126"/>
      <c r="F38" s="40">
        <f>D38*E38</f>
        <v>0</v>
      </c>
    </row>
    <row r="39" spans="1:16" x14ac:dyDescent="0.2">
      <c r="A39" s="36"/>
      <c r="B39" s="98"/>
      <c r="C39" s="39"/>
      <c r="D39" s="7"/>
      <c r="E39" s="126"/>
      <c r="F39" s="40"/>
    </row>
    <row r="40" spans="1:16" ht="63.75" x14ac:dyDescent="0.2">
      <c r="A40" s="36" t="s">
        <v>154</v>
      </c>
      <c r="B40" s="98" t="s">
        <v>269</v>
      </c>
      <c r="C40" s="39" t="s">
        <v>19</v>
      </c>
      <c r="D40" s="7">
        <v>71</v>
      </c>
      <c r="E40" s="126"/>
      <c r="F40" s="40">
        <f>D40*E40</f>
        <v>0</v>
      </c>
    </row>
    <row r="41" spans="1:16" x14ac:dyDescent="0.2">
      <c r="A41" s="36"/>
      <c r="B41" s="44"/>
      <c r="C41" s="9"/>
      <c r="D41" s="54"/>
      <c r="E41" s="126"/>
      <c r="F41" s="40"/>
    </row>
    <row r="42" spans="1:16" ht="38.25" x14ac:dyDescent="0.2">
      <c r="A42" s="36" t="s">
        <v>155</v>
      </c>
      <c r="B42" s="42" t="s">
        <v>264</v>
      </c>
      <c r="C42" s="9"/>
      <c r="D42" s="241">
        <v>64</v>
      </c>
      <c r="E42" s="126"/>
      <c r="F42" s="40"/>
    </row>
    <row r="43" spans="1:16" x14ac:dyDescent="0.2">
      <c r="A43" s="36"/>
      <c r="B43" s="5" t="s">
        <v>322</v>
      </c>
      <c r="C43" s="9" t="s">
        <v>23</v>
      </c>
      <c r="D43" s="7">
        <f>D42*0.4</f>
        <v>25.6</v>
      </c>
      <c r="E43" s="126"/>
      <c r="F43" s="116">
        <f>D43*E43</f>
        <v>0</v>
      </c>
    </row>
    <row r="44" spans="1:16" x14ac:dyDescent="0.2">
      <c r="A44" s="36"/>
      <c r="B44" s="5" t="s">
        <v>323</v>
      </c>
      <c r="C44" s="9" t="s">
        <v>23</v>
      </c>
      <c r="D44" s="7">
        <f>D42*0.3</f>
        <v>19.2</v>
      </c>
      <c r="E44" s="126"/>
      <c r="F44" s="116">
        <f>D44*E44</f>
        <v>0</v>
      </c>
    </row>
    <row r="45" spans="1:16" s="80" customFormat="1" x14ac:dyDescent="0.2">
      <c r="A45" s="36"/>
      <c r="B45" s="5" t="s">
        <v>259</v>
      </c>
      <c r="C45" s="9" t="s">
        <v>23</v>
      </c>
      <c r="D45" s="7">
        <f>D43*0.15</f>
        <v>3.84</v>
      </c>
      <c r="E45" s="126"/>
      <c r="F45" s="116">
        <f>D45*E45</f>
        <v>0</v>
      </c>
      <c r="H45" s="77"/>
      <c r="I45" s="77"/>
      <c r="J45" s="77"/>
      <c r="K45" s="77"/>
      <c r="L45" s="77"/>
      <c r="M45" s="77"/>
      <c r="N45" s="77"/>
      <c r="O45" s="77"/>
      <c r="P45" s="77"/>
    </row>
    <row r="46" spans="1:16" s="80" customFormat="1" x14ac:dyDescent="0.2">
      <c r="A46" s="36"/>
      <c r="B46" s="5" t="s">
        <v>252</v>
      </c>
      <c r="C46" s="9" t="s">
        <v>23</v>
      </c>
      <c r="D46" s="7">
        <f>D44*0.05</f>
        <v>0.96</v>
      </c>
      <c r="E46" s="126"/>
      <c r="F46" s="116">
        <f>D46*E46</f>
        <v>0</v>
      </c>
      <c r="H46" s="77"/>
      <c r="I46" s="77"/>
      <c r="J46" s="77"/>
      <c r="K46" s="77"/>
      <c r="L46" s="77"/>
      <c r="M46" s="77"/>
      <c r="N46" s="77"/>
      <c r="O46" s="77"/>
      <c r="P46" s="77"/>
    </row>
    <row r="47" spans="1:16" s="80" customFormat="1" x14ac:dyDescent="0.2">
      <c r="A47" s="36"/>
      <c r="B47" s="5"/>
      <c r="C47" s="9"/>
      <c r="D47" s="7"/>
      <c r="E47" s="126"/>
      <c r="F47" s="116"/>
      <c r="H47" s="77"/>
      <c r="I47" s="77"/>
      <c r="J47" s="77"/>
      <c r="K47" s="77"/>
      <c r="L47" s="77"/>
      <c r="M47" s="77"/>
      <c r="N47" s="77"/>
      <c r="O47" s="77"/>
      <c r="P47" s="77"/>
    </row>
    <row r="48" spans="1:16" s="80" customFormat="1" ht="25.5" x14ac:dyDescent="0.2">
      <c r="A48" s="36" t="s">
        <v>156</v>
      </c>
      <c r="B48" s="41" t="s">
        <v>100</v>
      </c>
      <c r="C48" s="9" t="s">
        <v>19</v>
      </c>
      <c r="D48" s="54">
        <v>10</v>
      </c>
      <c r="E48" s="126"/>
      <c r="F48" s="40">
        <f>D48*E48</f>
        <v>0</v>
      </c>
      <c r="H48" s="77"/>
      <c r="I48" s="77"/>
      <c r="J48" s="77"/>
      <c r="K48" s="77"/>
      <c r="L48" s="77"/>
      <c r="M48" s="77"/>
      <c r="N48" s="77"/>
      <c r="O48" s="77"/>
      <c r="P48" s="77"/>
    </row>
    <row r="49" spans="1:16" s="80" customFormat="1" x14ac:dyDescent="0.2">
      <c r="A49" s="36"/>
      <c r="B49" s="41"/>
      <c r="C49" s="9"/>
      <c r="D49" s="54"/>
      <c r="E49" s="126"/>
      <c r="F49" s="40"/>
      <c r="H49" s="77"/>
      <c r="I49" s="77"/>
      <c r="J49" s="77"/>
      <c r="K49" s="77"/>
      <c r="L49" s="77"/>
      <c r="M49" s="77"/>
      <c r="N49" s="77"/>
      <c r="O49" s="77"/>
      <c r="P49" s="77"/>
    </row>
    <row r="50" spans="1:16" s="80" customFormat="1" ht="39" x14ac:dyDescent="0.2">
      <c r="A50" s="36" t="s">
        <v>157</v>
      </c>
      <c r="B50" s="51" t="s">
        <v>75</v>
      </c>
      <c r="C50" s="52" t="s">
        <v>19</v>
      </c>
      <c r="D50" s="111">
        <v>37</v>
      </c>
      <c r="E50" s="7"/>
      <c r="F50" s="54">
        <f>+D50*E50</f>
        <v>0</v>
      </c>
      <c r="H50" s="77"/>
      <c r="I50" s="77"/>
      <c r="J50" s="77"/>
    </row>
    <row r="51" spans="1:16" s="48" customFormat="1" x14ac:dyDescent="0.2">
      <c r="A51" s="36"/>
      <c r="B51" s="45"/>
      <c r="C51" s="112"/>
      <c r="D51" s="54"/>
      <c r="E51" s="127"/>
      <c r="F51" s="46"/>
      <c r="G51" s="47"/>
    </row>
    <row r="52" spans="1:16" s="48" customFormat="1" ht="25.5" x14ac:dyDescent="0.2">
      <c r="A52" s="36" t="s">
        <v>158</v>
      </c>
      <c r="B52" s="144" t="s">
        <v>82</v>
      </c>
      <c r="C52" s="112" t="s">
        <v>23</v>
      </c>
      <c r="D52" s="54">
        <v>2</v>
      </c>
      <c r="E52" s="127"/>
      <c r="F52" s="40">
        <f>D52*E52</f>
        <v>0</v>
      </c>
      <c r="G52" s="80"/>
    </row>
    <row r="53" spans="1:16" s="48" customFormat="1" x14ac:dyDescent="0.2">
      <c r="A53" s="36"/>
      <c r="B53" s="45"/>
      <c r="C53" s="112"/>
      <c r="D53" s="54"/>
      <c r="E53" s="127"/>
      <c r="F53" s="46"/>
      <c r="G53" s="47"/>
    </row>
    <row r="54" spans="1:16" s="48" customFormat="1" ht="25.5" x14ac:dyDescent="0.2">
      <c r="A54" s="36" t="s">
        <v>159</v>
      </c>
      <c r="B54" s="145" t="s">
        <v>265</v>
      </c>
      <c r="C54" s="112" t="s">
        <v>23</v>
      </c>
      <c r="D54" s="54">
        <v>8</v>
      </c>
      <c r="E54" s="127"/>
      <c r="F54" s="40">
        <f>D54*E54</f>
        <v>0</v>
      </c>
      <c r="G54" s="80"/>
    </row>
    <row r="55" spans="1:16" x14ac:dyDescent="0.2">
      <c r="A55" s="77"/>
      <c r="B55" s="41"/>
      <c r="C55" s="9"/>
      <c r="D55" s="54"/>
      <c r="E55" s="126"/>
      <c r="F55" s="40"/>
    </row>
    <row r="56" spans="1:16" ht="38.25" x14ac:dyDescent="0.2">
      <c r="A56" s="36" t="s">
        <v>160</v>
      </c>
      <c r="B56" s="41" t="s">
        <v>101</v>
      </c>
      <c r="C56" s="9"/>
      <c r="D56" s="241">
        <v>48</v>
      </c>
      <c r="E56" s="126"/>
      <c r="F56" s="40"/>
    </row>
    <row r="57" spans="1:16" x14ac:dyDescent="0.2">
      <c r="A57" s="36"/>
      <c r="B57" s="50" t="s">
        <v>325</v>
      </c>
      <c r="C57" s="9" t="s">
        <v>23</v>
      </c>
      <c r="D57" s="126">
        <f>0.3*D56</f>
        <v>14.399999999999999</v>
      </c>
      <c r="E57" s="126"/>
      <c r="F57" s="116">
        <f>D57*E57</f>
        <v>0</v>
      </c>
    </row>
    <row r="58" spans="1:16" x14ac:dyDescent="0.2">
      <c r="A58" s="36"/>
      <c r="B58" s="50" t="s">
        <v>326</v>
      </c>
      <c r="C58" s="9" t="s">
        <v>23</v>
      </c>
      <c r="D58" s="126">
        <f>0.7*D56</f>
        <v>33.599999999999994</v>
      </c>
      <c r="E58" s="126"/>
      <c r="F58" s="116">
        <f>D58*E58</f>
        <v>0</v>
      </c>
    </row>
    <row r="59" spans="1:16" x14ac:dyDescent="0.2">
      <c r="A59" s="36"/>
      <c r="B59" s="41"/>
      <c r="C59" s="19"/>
      <c r="D59" s="40"/>
      <c r="E59" s="126"/>
      <c r="F59" s="40"/>
    </row>
    <row r="60" spans="1:16" ht="38.25" x14ac:dyDescent="0.2">
      <c r="A60" s="36" t="s">
        <v>161</v>
      </c>
      <c r="B60" s="51" t="s">
        <v>67</v>
      </c>
      <c r="C60" s="53" t="s">
        <v>23</v>
      </c>
      <c r="D60" s="104">
        <f>D42-D57</f>
        <v>49.6</v>
      </c>
      <c r="E60" s="111"/>
      <c r="F60" s="40">
        <f>D60*E60</f>
        <v>0</v>
      </c>
    </row>
    <row r="61" spans="1:16" x14ac:dyDescent="0.2">
      <c r="A61" s="36"/>
      <c r="B61" s="41"/>
      <c r="C61" s="9"/>
      <c r="D61" s="54"/>
      <c r="E61" s="7"/>
      <c r="F61" s="54"/>
    </row>
    <row r="62" spans="1:16" x14ac:dyDescent="0.2">
      <c r="A62" s="36"/>
      <c r="B62" s="38" t="s">
        <v>30</v>
      </c>
      <c r="C62" s="9"/>
      <c r="D62" s="54"/>
      <c r="E62" s="7"/>
      <c r="F62" s="26">
        <f>SUM(F38:F61)</f>
        <v>0</v>
      </c>
    </row>
    <row r="63" spans="1:16" x14ac:dyDescent="0.2">
      <c r="A63" s="36"/>
      <c r="B63" s="38"/>
      <c r="C63" s="9"/>
      <c r="D63" s="7"/>
      <c r="E63" s="7"/>
      <c r="F63" s="26"/>
    </row>
    <row r="64" spans="1:16" s="80" customFormat="1" x14ac:dyDescent="0.2">
      <c r="A64" s="217" t="s">
        <v>12</v>
      </c>
      <c r="B64" s="172" t="s">
        <v>83</v>
      </c>
      <c r="C64" s="178"/>
      <c r="D64" s="177"/>
      <c r="E64" s="231"/>
      <c r="F64" s="220"/>
      <c r="H64" s="77"/>
      <c r="I64" s="77"/>
      <c r="J64" s="77"/>
    </row>
    <row r="65" spans="1:10" s="80" customFormat="1" x14ac:dyDescent="0.2">
      <c r="A65" s="16"/>
      <c r="B65" s="38"/>
      <c r="C65" s="8"/>
      <c r="D65" s="49"/>
      <c r="E65" s="7"/>
      <c r="F65" s="26"/>
      <c r="H65" s="77"/>
      <c r="I65" s="77"/>
      <c r="J65" s="77"/>
    </row>
    <row r="66" spans="1:10" s="80" customFormat="1" ht="38.25" x14ac:dyDescent="0.2">
      <c r="A66" s="36" t="s">
        <v>168</v>
      </c>
      <c r="B66" s="144" t="s">
        <v>84</v>
      </c>
      <c r="C66" s="141" t="s">
        <v>23</v>
      </c>
      <c r="D66" s="111">
        <v>0.5</v>
      </c>
      <c r="E66" s="111"/>
      <c r="F66" s="54">
        <f>+D66*E66</f>
        <v>0</v>
      </c>
      <c r="H66" s="77"/>
      <c r="I66" s="77"/>
      <c r="J66" s="77"/>
    </row>
    <row r="67" spans="1:10" s="80" customFormat="1" x14ac:dyDescent="0.2">
      <c r="A67" s="16"/>
      <c r="B67" s="38"/>
      <c r="C67" s="142"/>
      <c r="D67" s="49"/>
      <c r="E67" s="111"/>
      <c r="F67" s="26"/>
      <c r="H67" s="77"/>
      <c r="I67" s="77"/>
      <c r="J67" s="77"/>
    </row>
    <row r="68" spans="1:10" s="80" customFormat="1" ht="25.5" x14ac:dyDescent="0.2">
      <c r="A68" s="36" t="s">
        <v>169</v>
      </c>
      <c r="B68" s="72" t="s">
        <v>85</v>
      </c>
      <c r="C68" s="140" t="s">
        <v>23</v>
      </c>
      <c r="D68" s="111">
        <v>0.5</v>
      </c>
      <c r="E68" s="111"/>
      <c r="F68" s="54">
        <f>+D68*E68</f>
        <v>0</v>
      </c>
      <c r="H68" s="77"/>
      <c r="I68" s="77"/>
      <c r="J68" s="77"/>
    </row>
    <row r="69" spans="1:10" s="80" customFormat="1" x14ac:dyDescent="0.2">
      <c r="A69" s="16"/>
      <c r="B69" s="51"/>
      <c r="C69" s="52"/>
      <c r="D69" s="111"/>
      <c r="E69" s="111"/>
      <c r="F69" s="26"/>
      <c r="H69" s="77"/>
      <c r="I69" s="77"/>
      <c r="J69" s="77"/>
    </row>
    <row r="70" spans="1:10" s="80" customFormat="1" ht="38.25" x14ac:dyDescent="0.2">
      <c r="A70" s="36" t="s">
        <v>170</v>
      </c>
      <c r="B70" s="146" t="s">
        <v>222</v>
      </c>
      <c r="C70" s="52" t="s">
        <v>23</v>
      </c>
      <c r="D70" s="111">
        <v>2.6</v>
      </c>
      <c r="E70" s="111"/>
      <c r="F70" s="54">
        <f>+D70*E70</f>
        <v>0</v>
      </c>
      <c r="H70" s="77"/>
      <c r="I70" s="77"/>
      <c r="J70" s="77"/>
    </row>
    <row r="71" spans="1:10" s="80" customFormat="1" x14ac:dyDescent="0.2">
      <c r="A71" s="16"/>
      <c r="B71" s="51"/>
      <c r="C71" s="52"/>
      <c r="D71" s="111"/>
      <c r="E71" s="111"/>
      <c r="F71" s="26"/>
      <c r="H71" s="77"/>
      <c r="I71" s="77"/>
      <c r="J71" s="77"/>
    </row>
    <row r="72" spans="1:10" s="80" customFormat="1" ht="25.5" x14ac:dyDescent="0.2">
      <c r="A72" s="36" t="s">
        <v>171</v>
      </c>
      <c r="B72" s="72" t="s">
        <v>86</v>
      </c>
      <c r="C72" s="52" t="s">
        <v>23</v>
      </c>
      <c r="D72" s="111">
        <v>1</v>
      </c>
      <c r="E72" s="111"/>
      <c r="F72" s="54">
        <f>+D72*E72</f>
        <v>0</v>
      </c>
      <c r="H72" s="77"/>
      <c r="I72" s="77"/>
      <c r="J72" s="77"/>
    </row>
    <row r="73" spans="1:10" s="80" customFormat="1" x14ac:dyDescent="0.2">
      <c r="A73" s="36"/>
      <c r="B73" s="51"/>
      <c r="C73" s="52"/>
      <c r="D73" s="111"/>
      <c r="E73" s="7"/>
      <c r="F73" s="54"/>
      <c r="H73" s="77"/>
      <c r="I73" s="77"/>
      <c r="J73" s="77"/>
    </row>
    <row r="74" spans="1:10" s="80" customFormat="1" ht="25.5" x14ac:dyDescent="0.2">
      <c r="A74" s="36" t="s">
        <v>172</v>
      </c>
      <c r="B74" s="75" t="s">
        <v>87</v>
      </c>
      <c r="C74" s="52" t="s">
        <v>88</v>
      </c>
      <c r="D74" s="104">
        <v>211.8</v>
      </c>
      <c r="E74" s="7"/>
      <c r="F74" s="54">
        <f>+D74*E74</f>
        <v>0</v>
      </c>
      <c r="H74" s="77"/>
      <c r="I74" s="77"/>
      <c r="J74" s="77"/>
    </row>
    <row r="75" spans="1:10" s="80" customFormat="1" x14ac:dyDescent="0.2">
      <c r="A75" s="36"/>
      <c r="B75" s="75"/>
      <c r="C75" s="52"/>
      <c r="D75" s="104"/>
      <c r="E75" s="7"/>
      <c r="F75" s="54"/>
      <c r="H75" s="77"/>
      <c r="I75" s="77"/>
      <c r="J75" s="77"/>
    </row>
    <row r="76" spans="1:10" s="80" customFormat="1" ht="25.5" x14ac:dyDescent="0.2">
      <c r="A76" s="36" t="s">
        <v>173</v>
      </c>
      <c r="B76" s="75" t="s">
        <v>223</v>
      </c>
      <c r="C76" s="52" t="s">
        <v>88</v>
      </c>
      <c r="D76" s="104">
        <v>95.2</v>
      </c>
      <c r="E76" s="7"/>
      <c r="F76" s="54">
        <f>+D76*E76</f>
        <v>0</v>
      </c>
      <c r="H76" s="77"/>
      <c r="I76" s="77"/>
      <c r="J76" s="77"/>
    </row>
    <row r="77" spans="1:10" s="80" customFormat="1" x14ac:dyDescent="0.2">
      <c r="A77" s="16"/>
      <c r="B77" s="51"/>
      <c r="C77" s="52"/>
      <c r="D77" s="111"/>
      <c r="E77" s="7"/>
      <c r="F77" s="147"/>
      <c r="H77" s="77"/>
      <c r="I77" s="77"/>
      <c r="J77" s="77"/>
    </row>
    <row r="78" spans="1:10" s="80" customFormat="1" ht="25.5" x14ac:dyDescent="0.2">
      <c r="A78" s="1" t="s">
        <v>174</v>
      </c>
      <c r="B78" s="65" t="s">
        <v>89</v>
      </c>
      <c r="C78" s="52" t="s">
        <v>88</v>
      </c>
      <c r="D78" s="111">
        <v>17.100000000000001</v>
      </c>
      <c r="E78" s="7"/>
      <c r="F78" s="54">
        <f>+D78*E78</f>
        <v>0</v>
      </c>
      <c r="H78" s="77"/>
      <c r="I78" s="77"/>
      <c r="J78" s="77"/>
    </row>
    <row r="79" spans="1:10" s="80" customFormat="1" x14ac:dyDescent="0.2">
      <c r="A79" s="1"/>
      <c r="B79" s="65"/>
      <c r="C79" s="52"/>
      <c r="D79" s="111"/>
      <c r="E79" s="7"/>
      <c r="F79" s="54"/>
      <c r="H79" s="77"/>
      <c r="I79" s="77"/>
      <c r="J79" s="77"/>
    </row>
    <row r="80" spans="1:10" s="80" customFormat="1" ht="38.25" x14ac:dyDescent="0.2">
      <c r="A80" s="1" t="s">
        <v>175</v>
      </c>
      <c r="B80" s="65" t="s">
        <v>224</v>
      </c>
      <c r="C80" s="52" t="s">
        <v>19</v>
      </c>
      <c r="D80" s="111">
        <v>1.7</v>
      </c>
      <c r="E80" s="7"/>
      <c r="F80" s="54">
        <f>+D80*E80</f>
        <v>0</v>
      </c>
      <c r="H80" s="77"/>
      <c r="I80" s="77"/>
      <c r="J80" s="77"/>
    </row>
    <row r="81" spans="1:10" s="80" customFormat="1" x14ac:dyDescent="0.2">
      <c r="A81" s="1"/>
      <c r="B81" s="65"/>
      <c r="C81" s="52"/>
      <c r="D81" s="111"/>
      <c r="E81" s="7"/>
      <c r="F81" s="54"/>
      <c r="H81" s="77"/>
      <c r="I81" s="77"/>
      <c r="J81" s="77"/>
    </row>
    <row r="82" spans="1:10" s="80" customFormat="1" ht="38.25" x14ac:dyDescent="0.2">
      <c r="A82" s="1" t="s">
        <v>177</v>
      </c>
      <c r="B82" s="65" t="s">
        <v>225</v>
      </c>
      <c r="C82" s="52" t="s">
        <v>44</v>
      </c>
      <c r="D82" s="111">
        <v>4</v>
      </c>
      <c r="E82" s="7"/>
      <c r="F82" s="54">
        <f>+D82*E82</f>
        <v>0</v>
      </c>
      <c r="H82" s="77"/>
      <c r="I82" s="77"/>
      <c r="J82" s="77"/>
    </row>
    <row r="83" spans="1:10" s="80" customFormat="1" x14ac:dyDescent="0.2">
      <c r="A83" s="16"/>
      <c r="B83" s="51"/>
      <c r="C83" s="52"/>
      <c r="D83" s="111"/>
      <c r="E83" s="7"/>
      <c r="F83" s="147"/>
      <c r="H83" s="77"/>
      <c r="I83" s="77"/>
      <c r="J83" s="77"/>
    </row>
    <row r="84" spans="1:10" s="80" customFormat="1" x14ac:dyDescent="0.2">
      <c r="A84" s="16"/>
      <c r="B84" s="17" t="s">
        <v>90</v>
      </c>
      <c r="C84" s="18"/>
      <c r="D84" s="116"/>
      <c r="E84" s="126"/>
      <c r="F84" s="26">
        <f>+SUM(F66:F82)</f>
        <v>0</v>
      </c>
      <c r="H84" s="77"/>
      <c r="I84" s="77"/>
      <c r="J84" s="77"/>
    </row>
    <row r="85" spans="1:10" s="80" customFormat="1" x14ac:dyDescent="0.2">
      <c r="A85" s="36"/>
      <c r="B85" s="41"/>
      <c r="C85" s="9"/>
      <c r="D85" s="54"/>
      <c r="E85" s="7"/>
      <c r="F85" s="54"/>
      <c r="H85" s="77"/>
      <c r="I85" s="77"/>
      <c r="J85" s="77"/>
    </row>
    <row r="86" spans="1:10" s="80" customFormat="1" x14ac:dyDescent="0.2">
      <c r="A86" s="217" t="s">
        <v>13</v>
      </c>
      <c r="B86" s="172" t="s">
        <v>102</v>
      </c>
      <c r="C86" s="176"/>
      <c r="D86" s="219"/>
      <c r="E86" s="233"/>
      <c r="F86" s="218"/>
      <c r="H86" s="77"/>
      <c r="I86" s="77"/>
      <c r="J86" s="77"/>
    </row>
    <row r="87" spans="1:10" s="80" customFormat="1" x14ac:dyDescent="0.2">
      <c r="A87" s="36"/>
      <c r="B87" s="98"/>
      <c r="C87" s="22"/>
      <c r="D87" s="104"/>
      <c r="E87" s="7"/>
      <c r="F87" s="102"/>
      <c r="H87" s="77"/>
      <c r="I87" s="77"/>
      <c r="J87" s="77"/>
    </row>
    <row r="88" spans="1:10" s="31" customFormat="1" ht="25.5" x14ac:dyDescent="0.2">
      <c r="A88" s="36" t="s">
        <v>179</v>
      </c>
      <c r="B88" s="72" t="s">
        <v>91</v>
      </c>
      <c r="C88" s="52" t="s">
        <v>19</v>
      </c>
      <c r="D88" s="104">
        <v>4.7</v>
      </c>
      <c r="E88" s="7"/>
      <c r="F88" s="54">
        <f>+D88*E88</f>
        <v>0</v>
      </c>
    </row>
    <row r="89" spans="1:10" s="31" customFormat="1" x14ac:dyDescent="0.2">
      <c r="A89" s="36"/>
      <c r="B89" s="72"/>
      <c r="C89" s="52"/>
      <c r="D89" s="104"/>
      <c r="E89" s="7"/>
      <c r="F89" s="54"/>
    </row>
    <row r="90" spans="1:10" s="31" customFormat="1" ht="25.5" x14ac:dyDescent="0.2">
      <c r="A90" s="36" t="s">
        <v>179</v>
      </c>
      <c r="B90" s="72" t="s">
        <v>266</v>
      </c>
      <c r="C90" s="52" t="s">
        <v>19</v>
      </c>
      <c r="D90" s="104">
        <v>3.3</v>
      </c>
      <c r="E90" s="7"/>
      <c r="F90" s="54">
        <f>+D90*E90</f>
        <v>0</v>
      </c>
    </row>
    <row r="91" spans="1:10" s="80" customFormat="1" x14ac:dyDescent="0.2">
      <c r="A91" s="36"/>
      <c r="B91" s="41"/>
      <c r="C91" s="39"/>
      <c r="D91" s="40"/>
      <c r="E91" s="7"/>
      <c r="F91" s="102"/>
      <c r="H91" s="77"/>
      <c r="I91" s="77"/>
      <c r="J91" s="77"/>
    </row>
    <row r="92" spans="1:10" s="80" customFormat="1" x14ac:dyDescent="0.2">
      <c r="A92" s="36" t="s">
        <v>180</v>
      </c>
      <c r="B92" s="146" t="s">
        <v>226</v>
      </c>
      <c r="C92" s="4" t="s">
        <v>19</v>
      </c>
      <c r="D92" s="2">
        <v>1.2</v>
      </c>
      <c r="E92" s="122"/>
      <c r="F92" s="54">
        <f>+D92*E92</f>
        <v>0</v>
      </c>
      <c r="H92" s="77"/>
      <c r="I92" s="77"/>
      <c r="J92" s="77"/>
    </row>
    <row r="93" spans="1:10" x14ac:dyDescent="0.2">
      <c r="A93" s="36"/>
      <c r="B93" s="41"/>
      <c r="C93" s="6"/>
      <c r="D93" s="40"/>
      <c r="E93" s="126"/>
      <c r="F93" s="40"/>
    </row>
    <row r="94" spans="1:10" x14ac:dyDescent="0.2">
      <c r="A94" s="36" t="s">
        <v>181</v>
      </c>
      <c r="B94" s="146" t="s">
        <v>92</v>
      </c>
      <c r="C94" s="39"/>
      <c r="D94" s="40"/>
      <c r="E94" s="7"/>
      <c r="F94" s="54"/>
    </row>
    <row r="95" spans="1:10" x14ac:dyDescent="0.2">
      <c r="A95" s="36"/>
      <c r="B95" s="146" t="s">
        <v>396</v>
      </c>
      <c r="C95" s="39" t="s">
        <v>44</v>
      </c>
      <c r="D95" s="40">
        <v>4</v>
      </c>
      <c r="E95" s="7"/>
      <c r="F95" s="54">
        <f>+D95*E95</f>
        <v>0</v>
      </c>
    </row>
    <row r="96" spans="1:10" s="80" customFormat="1" x14ac:dyDescent="0.2">
      <c r="A96" s="36"/>
      <c r="B96" s="41"/>
      <c r="C96" s="19"/>
      <c r="D96" s="40"/>
      <c r="E96" s="126"/>
      <c r="F96" s="40"/>
      <c r="H96" s="77"/>
      <c r="I96" s="77"/>
      <c r="J96" s="77"/>
    </row>
    <row r="97" spans="1:32" x14ac:dyDescent="0.2">
      <c r="A97" s="16"/>
      <c r="B97" s="17" t="s">
        <v>94</v>
      </c>
      <c r="C97" s="18"/>
      <c r="D97" s="40"/>
      <c r="E97" s="126"/>
      <c r="F97" s="26">
        <f>SUM(F87:F96)</f>
        <v>0</v>
      </c>
    </row>
    <row r="98" spans="1:32" s="48" customFormat="1" x14ac:dyDescent="0.2">
      <c r="A98" s="55"/>
      <c r="B98" s="61"/>
      <c r="C98" s="113"/>
      <c r="D98" s="46"/>
      <c r="E98" s="127"/>
      <c r="F98" s="148"/>
      <c r="G98" s="57"/>
      <c r="H98" s="57"/>
      <c r="I98" s="58"/>
      <c r="J98" s="59"/>
      <c r="K98" s="60"/>
      <c r="L98" s="60"/>
      <c r="M98" s="60"/>
      <c r="N98" s="60"/>
      <c r="O98" s="60"/>
      <c r="P98" s="60"/>
    </row>
    <row r="99" spans="1:32" s="31" customFormat="1" x14ac:dyDescent="0.2">
      <c r="A99" s="217" t="s">
        <v>98</v>
      </c>
      <c r="B99" s="184" t="s">
        <v>95</v>
      </c>
      <c r="C99" s="185"/>
      <c r="D99" s="218"/>
      <c r="E99" s="233"/>
      <c r="F99" s="221"/>
      <c r="G99" s="30"/>
    </row>
    <row r="100" spans="1:32" ht="25.5" x14ac:dyDescent="0.2">
      <c r="A100" s="36"/>
      <c r="B100" s="242" t="s">
        <v>397</v>
      </c>
      <c r="C100" s="18"/>
      <c r="D100" s="40"/>
      <c r="E100" s="126"/>
      <c r="F100" s="2"/>
    </row>
    <row r="101" spans="1:32" x14ac:dyDescent="0.2">
      <c r="A101" s="36" t="s">
        <v>189</v>
      </c>
      <c r="B101" s="72" t="s">
        <v>68</v>
      </c>
      <c r="C101" s="53" t="s">
        <v>19</v>
      </c>
      <c r="D101" s="104">
        <v>1</v>
      </c>
      <c r="E101" s="111"/>
      <c r="F101" s="40">
        <f>D101*E101</f>
        <v>0</v>
      </c>
    </row>
    <row r="102" spans="1:32" x14ac:dyDescent="0.2">
      <c r="A102" s="36"/>
      <c r="B102" s="41"/>
      <c r="C102" s="19"/>
      <c r="D102" s="40"/>
      <c r="E102" s="126"/>
      <c r="F102" s="40"/>
    </row>
    <row r="103" spans="1:32" ht="25.5" x14ac:dyDescent="0.2">
      <c r="A103" s="36" t="s">
        <v>190</v>
      </c>
      <c r="B103" s="72" t="s">
        <v>69</v>
      </c>
      <c r="C103" s="53" t="s">
        <v>19</v>
      </c>
      <c r="D103" s="104">
        <v>1</v>
      </c>
      <c r="E103" s="111"/>
      <c r="F103" s="40">
        <f>D103*E103</f>
        <v>0</v>
      </c>
    </row>
    <row r="104" spans="1:32" x14ac:dyDescent="0.2">
      <c r="A104" s="36"/>
      <c r="B104" s="72"/>
      <c r="C104" s="53"/>
      <c r="D104" s="104"/>
      <c r="E104" s="111"/>
      <c r="F104" s="40"/>
    </row>
    <row r="105" spans="1:32" ht="38.25" x14ac:dyDescent="0.2">
      <c r="A105" s="36" t="s">
        <v>191</v>
      </c>
      <c r="B105" s="72" t="s">
        <v>96</v>
      </c>
      <c r="C105" s="53" t="s">
        <v>23</v>
      </c>
      <c r="D105" s="104">
        <v>0</v>
      </c>
      <c r="E105" s="111"/>
      <c r="F105" s="40">
        <f>D105*E105</f>
        <v>0</v>
      </c>
    </row>
    <row r="106" spans="1:32" x14ac:dyDescent="0.2">
      <c r="A106" s="36"/>
      <c r="B106" s="72"/>
      <c r="C106" s="53"/>
      <c r="D106" s="104"/>
      <c r="E106" s="111"/>
      <c r="F106" s="40"/>
    </row>
    <row r="107" spans="1:32" ht="25.5" x14ac:dyDescent="0.2">
      <c r="A107" s="36" t="s">
        <v>192</v>
      </c>
      <c r="B107" s="72" t="s">
        <v>97</v>
      </c>
      <c r="C107" s="53" t="s">
        <v>19</v>
      </c>
      <c r="D107" s="104">
        <v>0</v>
      </c>
      <c r="E107" s="111"/>
      <c r="F107" s="40">
        <f>D107*E107</f>
        <v>0</v>
      </c>
    </row>
    <row r="108" spans="1:32" x14ac:dyDescent="0.2">
      <c r="A108" s="36"/>
      <c r="B108" s="72"/>
      <c r="C108" s="53"/>
      <c r="D108" s="104"/>
      <c r="E108" s="111"/>
      <c r="F108" s="40"/>
    </row>
    <row r="109" spans="1:32" s="31" customFormat="1" ht="90.75" x14ac:dyDescent="0.3">
      <c r="A109" s="36" t="s">
        <v>193</v>
      </c>
      <c r="B109" s="72" t="s">
        <v>369</v>
      </c>
      <c r="C109" s="9" t="s">
        <v>22</v>
      </c>
      <c r="D109" s="40">
        <v>0</v>
      </c>
      <c r="E109" s="126"/>
      <c r="F109" s="102">
        <f>D109*E109</f>
        <v>0</v>
      </c>
      <c r="G109" s="81"/>
      <c r="H109" s="81"/>
      <c r="I109" s="81"/>
      <c r="J109" s="81"/>
      <c r="K109" s="81"/>
      <c r="L109" s="81"/>
      <c r="M109" s="81"/>
      <c r="N109" s="81"/>
      <c r="O109" s="81"/>
      <c r="P109" s="81"/>
      <c r="Q109" s="81"/>
      <c r="R109" s="81"/>
      <c r="S109" s="81"/>
    </row>
    <row r="110" spans="1:32" s="31" customFormat="1" ht="16.5" x14ac:dyDescent="0.3">
      <c r="A110" s="36"/>
      <c r="B110" s="68"/>
      <c r="C110" s="6"/>
      <c r="D110" s="130"/>
      <c r="E110" s="236"/>
      <c r="F110" s="149"/>
      <c r="G110" s="81"/>
      <c r="H110" s="81"/>
      <c r="I110" s="81"/>
      <c r="J110" s="81"/>
      <c r="K110" s="81"/>
      <c r="L110" s="81"/>
      <c r="M110" s="81"/>
      <c r="N110" s="81"/>
      <c r="O110" s="81"/>
      <c r="P110" s="81"/>
      <c r="Q110" s="81"/>
      <c r="R110" s="81"/>
      <c r="S110" s="81"/>
    </row>
    <row r="111" spans="1:32" s="31" customFormat="1" ht="51" x14ac:dyDescent="0.2">
      <c r="A111" s="36" t="s">
        <v>194</v>
      </c>
      <c r="B111" s="72" t="s">
        <v>368</v>
      </c>
      <c r="C111" s="4" t="s">
        <v>29</v>
      </c>
      <c r="D111" s="119">
        <v>0</v>
      </c>
      <c r="E111" s="119"/>
      <c r="F111" s="150">
        <f>D111*E111</f>
        <v>0</v>
      </c>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row>
    <row r="112" spans="1:32" x14ac:dyDescent="0.2">
      <c r="A112" s="36"/>
      <c r="B112" s="41"/>
      <c r="C112" s="19"/>
      <c r="D112" s="40"/>
      <c r="E112" s="126"/>
      <c r="F112" s="40"/>
    </row>
    <row r="113" spans="1:8" x14ac:dyDescent="0.2">
      <c r="A113" s="16" t="s">
        <v>14</v>
      </c>
      <c r="B113" s="17" t="s">
        <v>99</v>
      </c>
      <c r="C113" s="18"/>
      <c r="D113" s="40"/>
      <c r="E113" s="126"/>
      <c r="F113" s="26">
        <f>SUM(F101:F111)</f>
        <v>0</v>
      </c>
    </row>
    <row r="114" spans="1:8" x14ac:dyDescent="0.2">
      <c r="A114" s="16"/>
      <c r="B114" s="17"/>
      <c r="C114" s="18"/>
      <c r="D114" s="40"/>
      <c r="E114" s="126"/>
      <c r="F114" s="26"/>
    </row>
    <row r="115" spans="1:8" x14ac:dyDescent="0.2">
      <c r="A115" s="217" t="s">
        <v>70</v>
      </c>
      <c r="B115" s="184" t="s">
        <v>227</v>
      </c>
      <c r="C115" s="185"/>
      <c r="D115" s="218"/>
      <c r="E115" s="233"/>
      <c r="F115" s="221"/>
    </row>
    <row r="116" spans="1:8" x14ac:dyDescent="0.2">
      <c r="A116" s="36"/>
      <c r="B116" s="72"/>
      <c r="C116" s="4"/>
      <c r="D116" s="119"/>
      <c r="E116" s="119"/>
      <c r="F116" s="150"/>
    </row>
    <row r="117" spans="1:8" ht="216.75" x14ac:dyDescent="0.2">
      <c r="A117" s="36" t="s">
        <v>197</v>
      </c>
      <c r="B117" s="72" t="s">
        <v>398</v>
      </c>
      <c r="C117" s="4" t="s">
        <v>103</v>
      </c>
      <c r="D117" s="119">
        <v>1</v>
      </c>
      <c r="E117" s="119"/>
      <c r="F117" s="150">
        <f>D117*E117</f>
        <v>0</v>
      </c>
    </row>
    <row r="118" spans="1:8" x14ac:dyDescent="0.2">
      <c r="A118" s="36"/>
      <c r="B118" s="41"/>
      <c r="C118" s="19"/>
      <c r="D118" s="40"/>
      <c r="E118" s="126"/>
      <c r="F118" s="40"/>
    </row>
    <row r="119" spans="1:8" x14ac:dyDescent="0.2">
      <c r="A119" s="16" t="s">
        <v>15</v>
      </c>
      <c r="B119" s="17" t="s">
        <v>228</v>
      </c>
      <c r="C119" s="18"/>
      <c r="D119" s="40"/>
      <c r="E119" s="126"/>
      <c r="F119" s="26">
        <f>SUM(F117:F118)</f>
        <v>0</v>
      </c>
    </row>
    <row r="123" spans="1:8" x14ac:dyDescent="0.2">
      <c r="G123" s="97"/>
      <c r="H123" s="80"/>
    </row>
    <row r="124" spans="1:8" x14ac:dyDescent="0.2">
      <c r="C124" s="83"/>
      <c r="E124" s="131"/>
      <c r="F124" s="85"/>
      <c r="G124" s="97"/>
    </row>
    <row r="125" spans="1:8" x14ac:dyDescent="0.2">
      <c r="C125" s="83"/>
      <c r="E125" s="131"/>
      <c r="F125" s="85"/>
    </row>
    <row r="126" spans="1:8" x14ac:dyDescent="0.2">
      <c r="C126" s="83"/>
      <c r="E126" s="131"/>
      <c r="F126" s="85"/>
    </row>
    <row r="127" spans="1:8" x14ac:dyDescent="0.2">
      <c r="C127" s="83"/>
      <c r="E127" s="131"/>
      <c r="F127" s="85"/>
    </row>
    <row r="128" spans="1:8" x14ac:dyDescent="0.2">
      <c r="C128" s="83"/>
      <c r="E128" s="131"/>
      <c r="F128" s="85"/>
    </row>
    <row r="129" spans="1:36" x14ac:dyDescent="0.2">
      <c r="C129" s="83"/>
      <c r="E129" s="131"/>
      <c r="F129" s="85"/>
    </row>
    <row r="130" spans="1:36" s="80" customFormat="1" x14ac:dyDescent="0.2">
      <c r="A130" s="76"/>
      <c r="B130" s="74"/>
      <c r="C130" s="83"/>
      <c r="D130" s="85"/>
      <c r="E130" s="131"/>
      <c r="F130" s="85"/>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row>
    <row r="131" spans="1:36" s="80" customFormat="1" x14ac:dyDescent="0.2">
      <c r="A131" s="76"/>
      <c r="B131" s="74"/>
      <c r="C131" s="83"/>
      <c r="D131" s="85"/>
      <c r="E131" s="131"/>
      <c r="F131" s="85"/>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row>
    <row r="132" spans="1:36" s="80" customFormat="1" x14ac:dyDescent="0.2">
      <c r="A132" s="76"/>
      <c r="B132" s="74"/>
      <c r="C132" s="83"/>
      <c r="D132" s="85"/>
      <c r="E132" s="131"/>
      <c r="F132" s="85"/>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row>
    <row r="133" spans="1:36" s="80" customFormat="1" x14ac:dyDescent="0.2">
      <c r="A133" s="76"/>
      <c r="B133" s="74"/>
      <c r="C133" s="83"/>
      <c r="D133" s="85"/>
      <c r="E133" s="131"/>
      <c r="F133" s="85"/>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row>
    <row r="134" spans="1:36" s="80" customFormat="1" x14ac:dyDescent="0.2">
      <c r="A134" s="76"/>
      <c r="B134" s="74"/>
      <c r="C134" s="83"/>
      <c r="D134" s="85"/>
      <c r="E134" s="131"/>
      <c r="F134" s="85"/>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5" spans="1:36" x14ac:dyDescent="0.2">
      <c r="C135" s="83"/>
      <c r="E135" s="131"/>
      <c r="F135" s="85"/>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113"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935-D36A-4F5F-A65D-0645664BD54F}">
  <sheetPr>
    <tabColor rgb="FF00B0F0"/>
    <pageSetUpPr fitToPage="1"/>
  </sheetPr>
  <dimension ref="A1:F84"/>
  <sheetViews>
    <sheetView zoomScale="115" zoomScaleNormal="115" workbookViewId="0">
      <selection activeCell="B73" sqref="B73"/>
    </sheetView>
  </sheetViews>
  <sheetFormatPr defaultRowHeight="12.75" x14ac:dyDescent="0.2"/>
  <cols>
    <col min="1" max="1" width="6" style="31" customWidth="1"/>
    <col min="2" max="2" width="47.42578125" style="31" customWidth="1"/>
    <col min="3" max="3" width="8" style="31" customWidth="1"/>
    <col min="4" max="4" width="7" style="31" customWidth="1"/>
    <col min="5" max="5" width="10.42578125" style="31" customWidth="1"/>
    <col min="6" max="6" width="9.140625" style="227" customWidth="1"/>
    <col min="7" max="16384" width="9.140625" style="31"/>
  </cols>
  <sheetData>
    <row r="1" spans="1:6" ht="12.75" customHeight="1" x14ac:dyDescent="0.2">
      <c r="A1" s="257" t="s">
        <v>320</v>
      </c>
      <c r="B1" s="258"/>
      <c r="C1" s="258"/>
      <c r="D1" s="258"/>
      <c r="E1" s="258"/>
      <c r="F1" s="259"/>
    </row>
    <row r="2" spans="1:6" x14ac:dyDescent="0.2">
      <c r="A2" s="260"/>
      <c r="B2" s="261"/>
      <c r="C2" s="261"/>
      <c r="D2" s="261"/>
      <c r="E2" s="261"/>
      <c r="F2" s="262"/>
    </row>
    <row r="3" spans="1:6" ht="25.5" x14ac:dyDescent="0.2">
      <c r="A3" s="222" t="s">
        <v>0</v>
      </c>
      <c r="B3" s="223" t="s">
        <v>1</v>
      </c>
      <c r="C3" s="224" t="s">
        <v>2</v>
      </c>
      <c r="D3" s="225" t="s">
        <v>3</v>
      </c>
      <c r="E3" s="225" t="s">
        <v>4</v>
      </c>
      <c r="F3" s="226" t="s">
        <v>5</v>
      </c>
    </row>
    <row r="4" spans="1:6" x14ac:dyDescent="0.2">
      <c r="A4" s="2"/>
      <c r="B4" s="2"/>
      <c r="C4" s="2"/>
      <c r="D4" s="2"/>
      <c r="E4" s="2"/>
      <c r="F4" s="2"/>
    </row>
    <row r="5" spans="1:6" x14ac:dyDescent="0.2">
      <c r="A5" s="2"/>
      <c r="B5" s="228" t="s">
        <v>383</v>
      </c>
      <c r="C5" s="2"/>
      <c r="D5" s="2"/>
      <c r="E5" s="2"/>
      <c r="F5" s="2"/>
    </row>
    <row r="6" spans="1:6" x14ac:dyDescent="0.2">
      <c r="A6" s="2"/>
      <c r="B6" s="2"/>
      <c r="C6" s="2"/>
      <c r="D6" s="2"/>
      <c r="E6" s="2"/>
      <c r="F6" s="2"/>
    </row>
    <row r="7" spans="1:6" x14ac:dyDescent="0.2">
      <c r="A7" s="2"/>
      <c r="B7" s="228" t="s">
        <v>108</v>
      </c>
      <c r="C7" s="228"/>
      <c r="D7" s="228"/>
      <c r="E7" s="228"/>
      <c r="F7" s="228">
        <f>F84</f>
        <v>0</v>
      </c>
    </row>
    <row r="8" spans="1:6" x14ac:dyDescent="0.2">
      <c r="A8" s="2"/>
      <c r="B8" s="2"/>
      <c r="C8" s="2"/>
      <c r="D8" s="2"/>
      <c r="E8" s="2"/>
      <c r="F8" s="2"/>
    </row>
    <row r="9" spans="1:6" x14ac:dyDescent="0.2">
      <c r="A9" s="2"/>
      <c r="B9" s="2" t="s">
        <v>229</v>
      </c>
      <c r="C9" s="2"/>
      <c r="D9" s="2"/>
      <c r="E9" s="2"/>
      <c r="F9" s="2"/>
    </row>
    <row r="10" spans="1:6" x14ac:dyDescent="0.2">
      <c r="A10" s="2"/>
      <c r="B10" s="2"/>
      <c r="C10" s="2"/>
      <c r="D10" s="2"/>
      <c r="E10" s="2"/>
      <c r="F10" s="2"/>
    </row>
    <row r="11" spans="1:6" ht="25.5" x14ac:dyDescent="0.2">
      <c r="A11" s="2" t="s">
        <v>113</v>
      </c>
      <c r="B11" s="102" t="s">
        <v>275</v>
      </c>
      <c r="C11" s="2"/>
      <c r="D11" s="2"/>
      <c r="E11" s="2"/>
      <c r="F11" s="2"/>
    </row>
    <row r="12" spans="1:6" x14ac:dyDescent="0.2">
      <c r="A12" s="2"/>
      <c r="B12" s="102" t="s">
        <v>270</v>
      </c>
      <c r="C12" s="2"/>
      <c r="D12" s="2"/>
      <c r="E12" s="2"/>
      <c r="F12" s="2"/>
    </row>
    <row r="13" spans="1:6" x14ac:dyDescent="0.2">
      <c r="A13" s="2"/>
      <c r="B13" s="102" t="s">
        <v>371</v>
      </c>
      <c r="C13" s="2"/>
      <c r="D13" s="2"/>
      <c r="E13" s="2"/>
      <c r="F13" s="2"/>
    </row>
    <row r="14" spans="1:6" x14ac:dyDescent="0.2">
      <c r="A14" s="2"/>
      <c r="B14" s="102" t="s">
        <v>384</v>
      </c>
      <c r="C14" s="2"/>
      <c r="D14" s="2"/>
      <c r="E14" s="2"/>
      <c r="F14" s="2"/>
    </row>
    <row r="15" spans="1:6" x14ac:dyDescent="0.2">
      <c r="A15" s="2"/>
      <c r="B15" s="102" t="s">
        <v>373</v>
      </c>
      <c r="C15" s="2"/>
      <c r="D15" s="2"/>
      <c r="E15" s="2"/>
      <c r="F15" s="2"/>
    </row>
    <row r="16" spans="1:6" x14ac:dyDescent="0.2">
      <c r="A16" s="2"/>
      <c r="B16" s="102" t="s">
        <v>230</v>
      </c>
      <c r="C16" s="2"/>
      <c r="D16" s="2"/>
      <c r="E16" s="2"/>
      <c r="F16" s="2"/>
    </row>
    <row r="17" spans="1:6" x14ac:dyDescent="0.2">
      <c r="A17" s="2"/>
      <c r="B17" s="102" t="s">
        <v>271</v>
      </c>
      <c r="C17" s="2"/>
      <c r="D17" s="2"/>
      <c r="E17" s="2"/>
      <c r="F17" s="2"/>
    </row>
    <row r="18" spans="1:6" x14ac:dyDescent="0.2">
      <c r="A18" s="2"/>
      <c r="B18" s="102" t="s">
        <v>442</v>
      </c>
      <c r="C18" s="2"/>
      <c r="D18" s="2"/>
      <c r="E18" s="2"/>
      <c r="F18" s="2"/>
    </row>
    <row r="19" spans="1:6" ht="25.5" x14ac:dyDescent="0.2">
      <c r="A19" s="2"/>
      <c r="B19" s="102" t="s">
        <v>446</v>
      </c>
      <c r="C19" s="2"/>
      <c r="D19" s="2"/>
      <c r="E19" s="2"/>
      <c r="F19" s="2"/>
    </row>
    <row r="20" spans="1:6" x14ac:dyDescent="0.2">
      <c r="A20" s="2"/>
      <c r="B20" s="102"/>
      <c r="C20" s="2" t="s">
        <v>29</v>
      </c>
      <c r="D20" s="2">
        <v>2</v>
      </c>
      <c r="E20" s="2"/>
      <c r="F20" s="2">
        <f>D20*E20</f>
        <v>0</v>
      </c>
    </row>
    <row r="21" spans="1:6" x14ac:dyDescent="0.2">
      <c r="A21" s="2"/>
      <c r="B21" s="102"/>
      <c r="C21" s="2"/>
      <c r="D21" s="2"/>
      <c r="E21" s="2"/>
      <c r="F21" s="2"/>
    </row>
    <row r="22" spans="1:6" ht="38.25" x14ac:dyDescent="0.2">
      <c r="A22" s="2" t="s">
        <v>116</v>
      </c>
      <c r="B22" s="102" t="s">
        <v>375</v>
      </c>
      <c r="C22" s="2"/>
      <c r="D22" s="2"/>
      <c r="E22" s="2"/>
      <c r="F22" s="2"/>
    </row>
    <row r="23" spans="1:6" x14ac:dyDescent="0.2">
      <c r="A23" s="2"/>
      <c r="B23" s="102" t="s">
        <v>442</v>
      </c>
      <c r="C23" s="2"/>
      <c r="D23" s="2"/>
      <c r="E23" s="2"/>
      <c r="F23" s="2"/>
    </row>
    <row r="24" spans="1:6" ht="25.5" x14ac:dyDescent="0.2">
      <c r="A24" s="2"/>
      <c r="B24" s="102" t="s">
        <v>443</v>
      </c>
      <c r="C24" s="2"/>
      <c r="D24" s="2"/>
      <c r="E24" s="2"/>
      <c r="F24" s="2"/>
    </row>
    <row r="25" spans="1:6" x14ac:dyDescent="0.2">
      <c r="A25" s="2"/>
      <c r="B25" s="102"/>
      <c r="C25" s="2" t="s">
        <v>79</v>
      </c>
      <c r="D25" s="2">
        <v>1</v>
      </c>
      <c r="E25" s="2"/>
      <c r="F25" s="2">
        <f>D25*E25</f>
        <v>0</v>
      </c>
    </row>
    <row r="26" spans="1:6" x14ac:dyDescent="0.2">
      <c r="A26" s="2"/>
      <c r="B26" s="102"/>
      <c r="C26" s="2"/>
      <c r="D26" s="2"/>
      <c r="E26" s="2"/>
      <c r="F26" s="2"/>
    </row>
    <row r="27" spans="1:6" ht="25.5" x14ac:dyDescent="0.2">
      <c r="A27" s="2" t="s">
        <v>117</v>
      </c>
      <c r="B27" s="102" t="s">
        <v>278</v>
      </c>
      <c r="C27" s="2" t="s">
        <v>79</v>
      </c>
      <c r="D27" s="2">
        <v>2</v>
      </c>
      <c r="E27" s="2"/>
      <c r="F27" s="2">
        <f>D27*E27</f>
        <v>0</v>
      </c>
    </row>
    <row r="28" spans="1:6" x14ac:dyDescent="0.2">
      <c r="A28" s="2"/>
      <c r="B28" s="102"/>
      <c r="C28" s="2"/>
      <c r="D28" s="2"/>
      <c r="E28" s="2"/>
      <c r="F28" s="2"/>
    </row>
    <row r="29" spans="1:6" x14ac:dyDescent="0.2">
      <c r="A29" s="2" t="s">
        <v>118</v>
      </c>
      <c r="B29" s="102" t="s">
        <v>274</v>
      </c>
      <c r="C29" s="2"/>
      <c r="D29" s="2"/>
      <c r="E29" s="2"/>
      <c r="F29" s="2"/>
    </row>
    <row r="30" spans="1:6" x14ac:dyDescent="0.2">
      <c r="A30" s="2"/>
      <c r="B30" s="102" t="s">
        <v>231</v>
      </c>
      <c r="C30" s="2" t="s">
        <v>22</v>
      </c>
      <c r="D30" s="2">
        <v>18</v>
      </c>
      <c r="E30" s="2"/>
      <c r="F30" s="2">
        <f>D30*E30</f>
        <v>0</v>
      </c>
    </row>
    <row r="31" spans="1:6" x14ac:dyDescent="0.2">
      <c r="A31" s="2"/>
      <c r="B31" s="102" t="s">
        <v>279</v>
      </c>
      <c r="C31" s="2" t="s">
        <v>22</v>
      </c>
      <c r="D31" s="2">
        <v>1</v>
      </c>
      <c r="E31" s="2"/>
      <c r="F31" s="2">
        <f>D31*E31</f>
        <v>0</v>
      </c>
    </row>
    <row r="32" spans="1:6" x14ac:dyDescent="0.2">
      <c r="A32" s="2"/>
      <c r="B32" s="102" t="s">
        <v>232</v>
      </c>
      <c r="C32" s="2" t="s">
        <v>22</v>
      </c>
      <c r="D32" s="2">
        <v>4</v>
      </c>
      <c r="E32" s="2"/>
      <c r="F32" s="2">
        <f>D32*E32</f>
        <v>0</v>
      </c>
    </row>
    <row r="33" spans="1:6" x14ac:dyDescent="0.2">
      <c r="A33" s="2"/>
      <c r="B33" s="102"/>
      <c r="C33" s="2"/>
      <c r="D33" s="2"/>
      <c r="E33" s="2"/>
      <c r="F33" s="2"/>
    </row>
    <row r="34" spans="1:6" x14ac:dyDescent="0.2">
      <c r="A34" s="2" t="s">
        <v>119</v>
      </c>
      <c r="B34" s="102" t="s">
        <v>242</v>
      </c>
      <c r="C34" s="2"/>
      <c r="D34" s="2"/>
      <c r="E34" s="2"/>
      <c r="F34" s="2"/>
    </row>
    <row r="35" spans="1:6" x14ac:dyDescent="0.2">
      <c r="A35" s="2"/>
      <c r="B35" s="102" t="s">
        <v>376</v>
      </c>
      <c r="C35" s="2" t="s">
        <v>29</v>
      </c>
      <c r="D35" s="2">
        <v>4</v>
      </c>
      <c r="E35" s="2"/>
      <c r="F35" s="2">
        <f>D35*E35</f>
        <v>0</v>
      </c>
    </row>
    <row r="36" spans="1:6" x14ac:dyDescent="0.2">
      <c r="A36" s="2"/>
      <c r="B36" s="102" t="s">
        <v>233</v>
      </c>
      <c r="C36" s="2" t="s">
        <v>29</v>
      </c>
      <c r="D36" s="2">
        <v>1</v>
      </c>
      <c r="E36" s="2"/>
      <c r="F36" s="2">
        <f t="shared" ref="F36" si="0">D36*E36</f>
        <v>0</v>
      </c>
    </row>
    <row r="37" spans="1:6" x14ac:dyDescent="0.2">
      <c r="A37" s="2"/>
      <c r="B37" s="102"/>
      <c r="C37" s="2"/>
      <c r="D37" s="2"/>
      <c r="E37" s="2"/>
      <c r="F37" s="2"/>
    </row>
    <row r="38" spans="1:6" x14ac:dyDescent="0.2">
      <c r="A38" s="2" t="s">
        <v>120</v>
      </c>
      <c r="B38" s="102" t="s">
        <v>273</v>
      </c>
      <c r="C38" s="2"/>
      <c r="D38" s="2"/>
      <c r="E38" s="2"/>
      <c r="F38" s="2"/>
    </row>
    <row r="39" spans="1:6" x14ac:dyDescent="0.2">
      <c r="A39" s="2"/>
      <c r="B39" s="102" t="s">
        <v>377</v>
      </c>
      <c r="C39" s="2" t="s">
        <v>29</v>
      </c>
      <c r="D39" s="2">
        <v>3</v>
      </c>
      <c r="E39" s="2"/>
      <c r="F39" s="2">
        <f>D39*E39</f>
        <v>0</v>
      </c>
    </row>
    <row r="40" spans="1:6" x14ac:dyDescent="0.2">
      <c r="A40" s="2"/>
      <c r="B40" s="102"/>
      <c r="C40" s="2"/>
      <c r="D40" s="2"/>
      <c r="E40" s="2"/>
      <c r="F40" s="2"/>
    </row>
    <row r="41" spans="1:6" x14ac:dyDescent="0.2">
      <c r="A41" s="2" t="s">
        <v>121</v>
      </c>
      <c r="B41" s="102" t="s">
        <v>280</v>
      </c>
      <c r="C41" s="2"/>
      <c r="D41" s="2"/>
      <c r="E41" s="2"/>
      <c r="F41" s="2"/>
    </row>
    <row r="42" spans="1:6" x14ac:dyDescent="0.2">
      <c r="A42" s="2"/>
      <c r="B42" s="102" t="s">
        <v>234</v>
      </c>
      <c r="C42" s="2" t="s">
        <v>29</v>
      </c>
      <c r="D42" s="2">
        <v>1</v>
      </c>
      <c r="E42" s="2"/>
      <c r="F42" s="2">
        <f>D42*E42</f>
        <v>0</v>
      </c>
    </row>
    <row r="43" spans="1:6" x14ac:dyDescent="0.2">
      <c r="A43" s="2"/>
      <c r="B43" s="102"/>
      <c r="C43" s="2"/>
      <c r="D43" s="2"/>
      <c r="E43" s="2"/>
      <c r="F43" s="2"/>
    </row>
    <row r="44" spans="1:6" ht="25.5" x14ac:dyDescent="0.2">
      <c r="A44" s="2" t="s">
        <v>122</v>
      </c>
      <c r="B44" s="102" t="s">
        <v>276</v>
      </c>
      <c r="C44" s="2"/>
      <c r="D44" s="2"/>
      <c r="E44" s="2"/>
      <c r="F44" s="2"/>
    </row>
    <row r="45" spans="1:6" x14ac:dyDescent="0.2">
      <c r="A45" s="2"/>
      <c r="B45" s="102" t="s">
        <v>272</v>
      </c>
      <c r="C45" s="2" t="s">
        <v>79</v>
      </c>
      <c r="D45" s="2">
        <v>3</v>
      </c>
      <c r="E45" s="2"/>
      <c r="F45" s="2">
        <f>D45*E45</f>
        <v>0</v>
      </c>
    </row>
    <row r="46" spans="1:6" x14ac:dyDescent="0.2">
      <c r="A46" s="2"/>
      <c r="B46" s="102" t="s">
        <v>236</v>
      </c>
      <c r="C46" s="2" t="s">
        <v>79</v>
      </c>
      <c r="D46" s="2">
        <v>8</v>
      </c>
      <c r="E46" s="2"/>
      <c r="F46" s="2">
        <f>D46*E46</f>
        <v>0</v>
      </c>
    </row>
    <row r="47" spans="1:6" x14ac:dyDescent="0.2">
      <c r="A47" s="2"/>
      <c r="B47" s="102" t="s">
        <v>235</v>
      </c>
      <c r="C47" s="2" t="s">
        <v>79</v>
      </c>
      <c r="D47" s="2">
        <v>2</v>
      </c>
      <c r="E47" s="2"/>
      <c r="F47" s="2">
        <f t="shared" ref="F47" si="1">D47*E47</f>
        <v>0</v>
      </c>
    </row>
    <row r="48" spans="1:6" x14ac:dyDescent="0.2">
      <c r="A48" s="2"/>
      <c r="B48" s="102"/>
      <c r="C48" s="2"/>
      <c r="D48" s="2"/>
      <c r="E48" s="2"/>
      <c r="F48" s="2"/>
    </row>
    <row r="49" spans="1:6" ht="25.5" x14ac:dyDescent="0.2">
      <c r="A49" s="2" t="s">
        <v>123</v>
      </c>
      <c r="B49" s="102" t="s">
        <v>243</v>
      </c>
      <c r="C49" s="2"/>
      <c r="D49" s="2"/>
      <c r="E49" s="2"/>
      <c r="F49" s="2"/>
    </row>
    <row r="50" spans="1:6" x14ac:dyDescent="0.2">
      <c r="A50" s="2"/>
      <c r="B50" s="102" t="s">
        <v>236</v>
      </c>
      <c r="C50" s="2" t="s">
        <v>29</v>
      </c>
      <c r="D50" s="2">
        <v>2</v>
      </c>
      <c r="E50" s="2"/>
      <c r="F50" s="2">
        <f>D50*E50</f>
        <v>0</v>
      </c>
    </row>
    <row r="51" spans="1:6" x14ac:dyDescent="0.2">
      <c r="A51" s="2"/>
      <c r="B51" s="102"/>
      <c r="C51" s="2"/>
      <c r="D51" s="2"/>
      <c r="E51" s="2"/>
      <c r="F51" s="2"/>
    </row>
    <row r="52" spans="1:6" ht="25.5" x14ac:dyDescent="0.2">
      <c r="A52" s="2" t="s">
        <v>124</v>
      </c>
      <c r="B52" s="102" t="s">
        <v>244</v>
      </c>
      <c r="C52" s="2"/>
      <c r="D52" s="2"/>
      <c r="E52" s="2"/>
      <c r="F52" s="2"/>
    </row>
    <row r="53" spans="1:6" x14ac:dyDescent="0.2">
      <c r="A53" s="2"/>
      <c r="B53" s="102" t="s">
        <v>236</v>
      </c>
      <c r="C53" s="2" t="s">
        <v>29</v>
      </c>
      <c r="D53" s="2">
        <v>2</v>
      </c>
      <c r="E53" s="2"/>
      <c r="F53" s="2">
        <f>D53*E53</f>
        <v>0</v>
      </c>
    </row>
    <row r="54" spans="1:6" x14ac:dyDescent="0.2">
      <c r="A54" s="2"/>
      <c r="B54" s="102"/>
      <c r="C54" s="2"/>
      <c r="D54" s="2"/>
      <c r="E54" s="2"/>
      <c r="F54" s="2"/>
    </row>
    <row r="55" spans="1:6" x14ac:dyDescent="0.2">
      <c r="A55" s="2" t="s">
        <v>133</v>
      </c>
      <c r="B55" s="102" t="s">
        <v>245</v>
      </c>
      <c r="C55" s="2"/>
      <c r="D55" s="2"/>
      <c r="E55" s="2"/>
      <c r="F55" s="2"/>
    </row>
    <row r="56" spans="1:6" x14ac:dyDescent="0.2">
      <c r="A56" s="2"/>
      <c r="B56" s="102" t="s">
        <v>444</v>
      </c>
      <c r="C56" s="2"/>
      <c r="D56" s="2"/>
      <c r="E56" s="2"/>
      <c r="F56" s="2"/>
    </row>
    <row r="57" spans="1:6" x14ac:dyDescent="0.2">
      <c r="A57" s="2"/>
      <c r="B57" s="102" t="s">
        <v>378</v>
      </c>
      <c r="C57" s="2" t="s">
        <v>29</v>
      </c>
      <c r="D57" s="2">
        <v>1</v>
      </c>
      <c r="E57" s="2"/>
      <c r="F57" s="2">
        <f>D57*E57</f>
        <v>0</v>
      </c>
    </row>
    <row r="58" spans="1:6" x14ac:dyDescent="0.2">
      <c r="A58" s="2"/>
      <c r="B58" s="102"/>
      <c r="C58" s="2"/>
      <c r="D58" s="2"/>
      <c r="E58" s="2"/>
      <c r="F58" s="2"/>
    </row>
    <row r="59" spans="1:6" x14ac:dyDescent="0.2">
      <c r="A59" s="2" t="s">
        <v>134</v>
      </c>
      <c r="B59" s="102" t="s">
        <v>246</v>
      </c>
      <c r="C59" s="2"/>
      <c r="D59" s="2"/>
      <c r="E59" s="2"/>
      <c r="F59" s="2"/>
    </row>
    <row r="60" spans="1:6" x14ac:dyDescent="0.2">
      <c r="A60" s="2"/>
      <c r="B60" s="102" t="s">
        <v>444</v>
      </c>
      <c r="C60" s="2"/>
      <c r="D60" s="2"/>
      <c r="E60" s="2"/>
      <c r="F60" s="2"/>
    </row>
    <row r="61" spans="1:6" x14ac:dyDescent="0.2">
      <c r="A61" s="2"/>
      <c r="B61" s="102" t="s">
        <v>378</v>
      </c>
      <c r="C61" s="2" t="s">
        <v>29</v>
      </c>
      <c r="D61" s="2">
        <v>1</v>
      </c>
      <c r="E61" s="2"/>
      <c r="F61" s="2">
        <f>D61*E61</f>
        <v>0</v>
      </c>
    </row>
    <row r="62" spans="1:6" x14ac:dyDescent="0.2">
      <c r="A62" s="2"/>
      <c r="B62" s="102"/>
      <c r="C62" s="2"/>
      <c r="D62" s="2"/>
      <c r="E62" s="2"/>
      <c r="F62" s="2"/>
    </row>
    <row r="63" spans="1:6" x14ac:dyDescent="0.2">
      <c r="A63" s="2" t="s">
        <v>209</v>
      </c>
      <c r="B63" s="102" t="s">
        <v>247</v>
      </c>
      <c r="C63" s="2"/>
      <c r="D63" s="2"/>
      <c r="E63" s="2"/>
      <c r="F63" s="2"/>
    </row>
    <row r="64" spans="1:6" x14ac:dyDescent="0.2">
      <c r="A64" s="2"/>
      <c r="B64" s="102" t="s">
        <v>378</v>
      </c>
      <c r="C64" s="2" t="s">
        <v>29</v>
      </c>
      <c r="D64" s="2">
        <v>1</v>
      </c>
      <c r="E64" s="2"/>
      <c r="F64" s="2">
        <f>D64*E64</f>
        <v>0</v>
      </c>
    </row>
    <row r="65" spans="1:6" x14ac:dyDescent="0.2">
      <c r="A65" s="2"/>
      <c r="B65" s="102" t="s">
        <v>444</v>
      </c>
      <c r="C65" s="2"/>
      <c r="D65" s="2"/>
      <c r="E65" s="2"/>
      <c r="F65" s="2"/>
    </row>
    <row r="66" spans="1:6" x14ac:dyDescent="0.2">
      <c r="A66" s="2"/>
      <c r="B66" s="102"/>
      <c r="C66" s="2"/>
      <c r="D66" s="2"/>
      <c r="E66" s="2"/>
      <c r="F66" s="2"/>
    </row>
    <row r="67" spans="1:6" ht="51" x14ac:dyDescent="0.2">
      <c r="A67" s="2" t="s">
        <v>210</v>
      </c>
      <c r="B67" s="40" t="s">
        <v>385</v>
      </c>
      <c r="C67" s="2"/>
      <c r="D67" s="2"/>
      <c r="E67" s="2"/>
      <c r="F67" s="2"/>
    </row>
    <row r="68" spans="1:6" x14ac:dyDescent="0.2">
      <c r="A68" s="2"/>
      <c r="B68" s="102" t="s">
        <v>445</v>
      </c>
      <c r="C68" s="2" t="s">
        <v>79</v>
      </c>
      <c r="D68" s="2">
        <v>1</v>
      </c>
      <c r="E68" s="2"/>
      <c r="F68" s="2">
        <f>E68*D68</f>
        <v>0</v>
      </c>
    </row>
    <row r="69" spans="1:6" x14ac:dyDescent="0.2">
      <c r="A69" s="2"/>
      <c r="B69" s="102" t="s">
        <v>447</v>
      </c>
      <c r="C69" s="2"/>
      <c r="D69" s="2"/>
      <c r="E69" s="2"/>
      <c r="F69" s="2"/>
    </row>
    <row r="70" spans="1:6" x14ac:dyDescent="0.2">
      <c r="A70" s="2"/>
      <c r="B70" s="102"/>
      <c r="C70" s="2"/>
      <c r="D70" s="2"/>
      <c r="E70" s="2"/>
      <c r="F70" s="2"/>
    </row>
    <row r="71" spans="1:6" ht="38.25" x14ac:dyDescent="0.2">
      <c r="A71" s="2" t="s">
        <v>211</v>
      </c>
      <c r="B71" s="102" t="s">
        <v>380</v>
      </c>
      <c r="C71" s="2" t="s">
        <v>79</v>
      </c>
      <c r="D71" s="2">
        <v>1</v>
      </c>
      <c r="E71" s="2"/>
      <c r="F71" s="2">
        <f>E71*D71</f>
        <v>0</v>
      </c>
    </row>
    <row r="72" spans="1:6" x14ac:dyDescent="0.2">
      <c r="A72" s="2"/>
      <c r="B72" s="102"/>
      <c r="C72" s="2"/>
      <c r="D72" s="2"/>
      <c r="E72" s="2"/>
      <c r="F72" s="2"/>
    </row>
    <row r="73" spans="1:6" ht="51" x14ac:dyDescent="0.2">
      <c r="A73" s="2" t="s">
        <v>212</v>
      </c>
      <c r="B73" s="102" t="s">
        <v>381</v>
      </c>
      <c r="C73" s="2" t="s">
        <v>79</v>
      </c>
      <c r="D73" s="2">
        <v>1</v>
      </c>
      <c r="E73" s="2"/>
      <c r="F73" s="2">
        <f>E73*D73</f>
        <v>0</v>
      </c>
    </row>
    <row r="74" spans="1:6" x14ac:dyDescent="0.2">
      <c r="A74" s="2"/>
      <c r="B74" s="102"/>
      <c r="C74" s="2"/>
      <c r="D74" s="2"/>
      <c r="E74" s="2"/>
      <c r="F74" s="2"/>
    </row>
    <row r="75" spans="1:6" ht="38.25" x14ac:dyDescent="0.2">
      <c r="A75" s="2" t="s">
        <v>213</v>
      </c>
      <c r="B75" s="102" t="s">
        <v>248</v>
      </c>
      <c r="C75" s="2" t="s">
        <v>79</v>
      </c>
      <c r="D75" s="2">
        <v>1</v>
      </c>
      <c r="E75" s="2"/>
      <c r="F75" s="2">
        <f>E75*D75</f>
        <v>0</v>
      </c>
    </row>
    <row r="76" spans="1:6" x14ac:dyDescent="0.2">
      <c r="A76" s="2"/>
      <c r="B76" s="102"/>
      <c r="C76" s="2"/>
      <c r="D76" s="2"/>
      <c r="E76" s="2"/>
      <c r="F76" s="2"/>
    </row>
    <row r="77" spans="1:6" ht="25.5" x14ac:dyDescent="0.2">
      <c r="A77" s="2" t="s">
        <v>214</v>
      </c>
      <c r="B77" s="102" t="s">
        <v>277</v>
      </c>
      <c r="C77" s="2" t="s">
        <v>79</v>
      </c>
      <c r="D77" s="2">
        <v>1</v>
      </c>
      <c r="E77" s="2"/>
      <c r="F77" s="2">
        <f>D77*E77</f>
        <v>0</v>
      </c>
    </row>
    <row r="78" spans="1:6" x14ac:dyDescent="0.2">
      <c r="A78" s="2"/>
      <c r="B78" s="102"/>
      <c r="C78" s="2"/>
      <c r="D78" s="2"/>
      <c r="E78" s="2"/>
      <c r="F78" s="2"/>
    </row>
    <row r="79" spans="1:6" x14ac:dyDescent="0.2">
      <c r="A79" s="2" t="s">
        <v>215</v>
      </c>
      <c r="B79" s="244" t="s">
        <v>47</v>
      </c>
      <c r="C79" s="2" t="s">
        <v>237</v>
      </c>
      <c r="D79" s="2">
        <v>4</v>
      </c>
      <c r="E79" s="2"/>
      <c r="F79" s="2">
        <f>D79*E79</f>
        <v>0</v>
      </c>
    </row>
    <row r="80" spans="1:6" x14ac:dyDescent="0.2">
      <c r="A80" s="2"/>
      <c r="B80" s="102"/>
      <c r="F80" s="31"/>
    </row>
    <row r="81" spans="1:6" x14ac:dyDescent="0.2">
      <c r="A81" s="2" t="s">
        <v>219</v>
      </c>
      <c r="B81" s="244" t="s">
        <v>238</v>
      </c>
      <c r="C81" s="2"/>
      <c r="D81" s="2"/>
      <c r="E81" s="2"/>
      <c r="F81" s="2"/>
    </row>
    <row r="82" spans="1:6" ht="25.5" x14ac:dyDescent="0.2">
      <c r="A82" s="2"/>
      <c r="B82" s="102" t="s">
        <v>239</v>
      </c>
      <c r="C82" s="2" t="s">
        <v>240</v>
      </c>
      <c r="D82" s="2">
        <v>10</v>
      </c>
      <c r="E82" s="2"/>
      <c r="F82" s="2">
        <f>D82/100*SUM(F11:F81)</f>
        <v>0</v>
      </c>
    </row>
    <row r="83" spans="1:6" x14ac:dyDescent="0.2">
      <c r="A83" s="2"/>
      <c r="B83" s="102"/>
      <c r="C83" s="2"/>
      <c r="D83" s="2"/>
      <c r="E83" s="2"/>
      <c r="F83" s="2"/>
    </row>
    <row r="84" spans="1:6" x14ac:dyDescent="0.2">
      <c r="A84" s="2"/>
      <c r="B84" s="102" t="s">
        <v>241</v>
      </c>
      <c r="C84" s="2"/>
      <c r="D84" s="2"/>
      <c r="E84" s="2"/>
      <c r="F84" s="2">
        <f>SUM(F11:F83)</f>
        <v>0</v>
      </c>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51"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ADC59-5A94-45FE-8779-504A7C9E8B9A}">
  <sheetPr>
    <tabColor rgb="FF00B0F0"/>
    <pageSetUpPr fitToPage="1"/>
  </sheetPr>
  <dimension ref="A1:AJ135"/>
  <sheetViews>
    <sheetView topLeftCell="A11" zoomScale="115" zoomScaleNormal="115" zoomScalePageLayoutView="70" workbookViewId="0">
      <selection activeCell="B117" sqref="B117"/>
    </sheetView>
  </sheetViews>
  <sheetFormatPr defaultColWidth="10.28515625" defaultRowHeight="12.75" x14ac:dyDescent="0.2"/>
  <cols>
    <col min="1" max="1" width="5.7109375" style="76" customWidth="1"/>
    <col min="2" max="2" width="43.140625" style="74" customWidth="1"/>
    <col min="3" max="3" width="8.140625" style="87" bestFit="1" customWidth="1"/>
    <col min="4" max="4" width="10" style="85" customWidth="1"/>
    <col min="5" max="5" width="10" style="234" customWidth="1"/>
    <col min="6" max="6" width="11.42578125" style="89" customWidth="1"/>
    <col min="7" max="7" width="9.28515625" style="80" customWidth="1"/>
    <col min="8" max="8" width="12.5703125" style="77" customWidth="1"/>
    <col min="9" max="16384" width="10.28515625" style="77"/>
  </cols>
  <sheetData>
    <row r="1" spans="1:36" s="31" customFormat="1" ht="12.75" customHeight="1" x14ac:dyDescent="0.2">
      <c r="A1" s="257" t="s">
        <v>320</v>
      </c>
      <c r="B1" s="258"/>
      <c r="C1" s="258"/>
      <c r="D1" s="258"/>
      <c r="E1" s="258"/>
      <c r="F1" s="259"/>
      <c r="G1" s="30"/>
    </row>
    <row r="2" spans="1:36" s="31" customFormat="1" x14ac:dyDescent="0.2">
      <c r="A2" s="260"/>
      <c r="B2" s="261"/>
      <c r="C2" s="261"/>
      <c r="D2" s="261"/>
      <c r="E2" s="261"/>
      <c r="F2" s="262"/>
      <c r="G2" s="30"/>
    </row>
    <row r="3" spans="1:36" s="78" customFormat="1" ht="27" x14ac:dyDescent="0.2">
      <c r="A3" s="13" t="s">
        <v>0</v>
      </c>
      <c r="B3" s="14" t="s">
        <v>1</v>
      </c>
      <c r="C3" s="15" t="s">
        <v>2</v>
      </c>
      <c r="D3" s="101" t="s">
        <v>3</v>
      </c>
      <c r="E3" s="120" t="s">
        <v>4</v>
      </c>
      <c r="F3" s="101" t="s">
        <v>5</v>
      </c>
      <c r="G3" s="77"/>
      <c r="H3" s="77"/>
      <c r="I3" s="77"/>
      <c r="J3" s="77"/>
      <c r="K3" s="77"/>
      <c r="L3" s="77"/>
      <c r="M3" s="77"/>
      <c r="N3" s="77"/>
      <c r="O3" s="77"/>
      <c r="P3" s="77"/>
      <c r="Q3" s="77"/>
      <c r="R3" s="77"/>
      <c r="S3" s="77"/>
      <c r="T3" s="77"/>
    </row>
    <row r="4" spans="1:36" x14ac:dyDescent="0.2">
      <c r="A4" s="32"/>
      <c r="B4" s="33"/>
      <c r="C4" s="34"/>
      <c r="D4" s="35"/>
      <c r="E4" s="121"/>
      <c r="F4" s="35"/>
      <c r="G4" s="77"/>
    </row>
    <row r="5" spans="1:36" s="31" customFormat="1" x14ac:dyDescent="0.2">
      <c r="A5" s="16"/>
      <c r="B5" s="26" t="s">
        <v>399</v>
      </c>
      <c r="C5" s="18"/>
      <c r="D5" s="40"/>
      <c r="E5" s="126"/>
      <c r="F5" s="2"/>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row>
    <row r="6" spans="1:36" s="31" customFormat="1" x14ac:dyDescent="0.2">
      <c r="A6" s="16"/>
      <c r="B6" s="26"/>
      <c r="C6" s="18"/>
      <c r="D6" s="40"/>
      <c r="E6" s="126"/>
      <c r="F6" s="2"/>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row>
    <row r="7" spans="1:36" s="31" customFormat="1" x14ac:dyDescent="0.2">
      <c r="A7" s="16"/>
      <c r="B7" s="17" t="s">
        <v>9</v>
      </c>
      <c r="C7" s="22"/>
      <c r="D7" s="2"/>
      <c r="E7" s="122"/>
      <c r="F7" s="2"/>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row>
    <row r="8" spans="1:36" s="31" customFormat="1" x14ac:dyDescent="0.2">
      <c r="A8" s="36"/>
      <c r="B8" s="37"/>
      <c r="C8" s="22"/>
      <c r="D8" s="2"/>
      <c r="E8" s="122"/>
      <c r="F8" s="2"/>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row>
    <row r="9" spans="1:36" s="31" customFormat="1" x14ac:dyDescent="0.2">
      <c r="A9" s="16" t="s">
        <v>10</v>
      </c>
      <c r="B9" s="26" t="str">
        <f>+B34</f>
        <v xml:space="preserve"> Skupaj PRIPRAVLJALNA DELA:</v>
      </c>
      <c r="C9" s="18"/>
      <c r="D9" s="102"/>
      <c r="E9" s="49"/>
      <c r="F9" s="26">
        <f>+F34</f>
        <v>0</v>
      </c>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row>
    <row r="10" spans="1:36" s="31" customFormat="1" x14ac:dyDescent="0.2">
      <c r="A10" s="16" t="s">
        <v>11</v>
      </c>
      <c r="B10" s="26" t="str">
        <f>+B62</f>
        <v xml:space="preserve"> Skupaj ZEMELJSKA DELA:</v>
      </c>
      <c r="C10" s="27"/>
      <c r="D10" s="43"/>
      <c r="E10" s="123"/>
      <c r="F10" s="26">
        <f>+F62</f>
        <v>0</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row>
    <row r="11" spans="1:36" s="31" customFormat="1" x14ac:dyDescent="0.2">
      <c r="A11" s="16" t="s">
        <v>12</v>
      </c>
      <c r="B11" s="26" t="str">
        <f>B84</f>
        <v xml:space="preserve"> Skupaj BETONSKA IN AB DELA:</v>
      </c>
      <c r="C11" s="27"/>
      <c r="D11" s="43"/>
      <c r="E11" s="123"/>
      <c r="F11" s="26">
        <f>F84</f>
        <v>0</v>
      </c>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row>
    <row r="12" spans="1:36" s="31" customFormat="1" x14ac:dyDescent="0.2">
      <c r="A12" s="16" t="s">
        <v>13</v>
      </c>
      <c r="B12" s="26" t="str">
        <f>+B97</f>
        <v xml:space="preserve"> Skupaj TESARSKA DELA:</v>
      </c>
      <c r="C12" s="27"/>
      <c r="D12" s="43"/>
      <c r="E12" s="123"/>
      <c r="F12" s="26">
        <f>+F97</f>
        <v>0</v>
      </c>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row>
    <row r="13" spans="1:36" s="31" customFormat="1" x14ac:dyDescent="0.2">
      <c r="A13" s="16" t="s">
        <v>14</v>
      </c>
      <c r="B13" s="26" t="str">
        <f>+B113</f>
        <v xml:space="preserve"> Skupaj ZUNANJA UREDITEV:</v>
      </c>
      <c r="C13" s="27"/>
      <c r="D13" s="43"/>
      <c r="E13" s="123"/>
      <c r="F13" s="26">
        <f>F113</f>
        <v>0</v>
      </c>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row>
    <row r="14" spans="1:36" s="31" customFormat="1" x14ac:dyDescent="0.2">
      <c r="A14" s="16" t="s">
        <v>15</v>
      </c>
      <c r="B14" s="26" t="str">
        <f>B119</f>
        <v xml:space="preserve"> Skupaj POLIESTRSKI MODUL:</v>
      </c>
      <c r="C14" s="27"/>
      <c r="D14" s="43"/>
      <c r="E14" s="123"/>
      <c r="F14" s="26">
        <f>F119</f>
        <v>0</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row>
    <row r="15" spans="1:36" s="31" customFormat="1" x14ac:dyDescent="0.2">
      <c r="A15" s="16"/>
      <c r="B15" s="26"/>
      <c r="C15" s="27"/>
      <c r="D15" s="43"/>
      <c r="E15" s="123"/>
      <c r="F15" s="26"/>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row>
    <row r="16" spans="1:36" s="31" customFormat="1" x14ac:dyDescent="0.2">
      <c r="A16" s="16"/>
      <c r="B16" s="28" t="s">
        <v>72</v>
      </c>
      <c r="C16" s="27" t="s">
        <v>17</v>
      </c>
      <c r="D16" s="43"/>
      <c r="E16" s="123"/>
      <c r="F16" s="26">
        <f>SUM(F9:F14)*0.1</f>
        <v>0</v>
      </c>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row>
    <row r="17" spans="1:36" s="31" customFormat="1" x14ac:dyDescent="0.2">
      <c r="A17" s="16"/>
      <c r="B17" s="29"/>
      <c r="C17" s="22"/>
      <c r="D17" s="2"/>
      <c r="E17" s="122"/>
      <c r="F17" s="2"/>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row>
    <row r="18" spans="1:36" s="31" customFormat="1" x14ac:dyDescent="0.2">
      <c r="A18" s="90"/>
      <c r="B18" s="91" t="s">
        <v>8</v>
      </c>
      <c r="C18" s="92"/>
      <c r="D18" s="26"/>
      <c r="E18" s="230"/>
      <c r="F18" s="26">
        <f>SUM(F8:F17)</f>
        <v>0</v>
      </c>
      <c r="G18" s="80"/>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row>
    <row r="19" spans="1:36" x14ac:dyDescent="0.2">
      <c r="A19" s="16"/>
      <c r="B19" s="17"/>
      <c r="C19" s="18"/>
      <c r="D19" s="40"/>
      <c r="E19" s="126"/>
      <c r="F19" s="2"/>
    </row>
    <row r="20" spans="1:36" x14ac:dyDescent="0.2">
      <c r="A20" s="217" t="s">
        <v>10</v>
      </c>
      <c r="B20" s="172" t="s">
        <v>18</v>
      </c>
      <c r="C20" s="173"/>
      <c r="D20" s="174"/>
      <c r="E20" s="231"/>
      <c r="F20" s="218"/>
    </row>
    <row r="21" spans="1:36" x14ac:dyDescent="0.2">
      <c r="A21" s="16"/>
      <c r="B21" s="17"/>
      <c r="C21" s="27"/>
      <c r="D21" s="43"/>
      <c r="E21" s="232"/>
      <c r="F21" s="26"/>
    </row>
    <row r="22" spans="1:36" customFormat="1" ht="26.25" x14ac:dyDescent="0.25">
      <c r="A22" s="70" t="s">
        <v>146</v>
      </c>
      <c r="B22" s="71" t="s">
        <v>78</v>
      </c>
      <c r="C22" s="9" t="s">
        <v>79</v>
      </c>
      <c r="D22" s="54">
        <v>1</v>
      </c>
      <c r="E22" s="7"/>
      <c r="F22" s="54">
        <f>+D22*E22</f>
        <v>0</v>
      </c>
      <c r="G22" s="96"/>
    </row>
    <row r="23" spans="1:36" customFormat="1" ht="15" x14ac:dyDescent="0.25">
      <c r="A23" s="70"/>
      <c r="B23" s="71"/>
      <c r="C23" s="9"/>
      <c r="D23" s="54"/>
      <c r="E23" s="7"/>
      <c r="F23" s="54"/>
      <c r="G23" s="96"/>
    </row>
    <row r="24" spans="1:36" customFormat="1" ht="15" x14ac:dyDescent="0.25">
      <c r="A24" s="70" t="s">
        <v>147</v>
      </c>
      <c r="B24" s="71" t="s">
        <v>80</v>
      </c>
      <c r="C24" s="9" t="s">
        <v>29</v>
      </c>
      <c r="D24" s="54">
        <v>4</v>
      </c>
      <c r="E24" s="7"/>
      <c r="F24" s="54">
        <f>+D24*E24</f>
        <v>0</v>
      </c>
      <c r="G24" s="96"/>
    </row>
    <row r="25" spans="1:36" customFormat="1" ht="15" x14ac:dyDescent="0.25">
      <c r="A25" s="70"/>
      <c r="B25" s="72"/>
      <c r="C25" s="19"/>
      <c r="D25" s="54"/>
      <c r="E25" s="7"/>
      <c r="F25" s="54"/>
      <c r="G25" s="96"/>
    </row>
    <row r="26" spans="1:36" customFormat="1" ht="26.25" x14ac:dyDescent="0.25">
      <c r="A26" s="70" t="s">
        <v>148</v>
      </c>
      <c r="B26" s="72" t="s">
        <v>57</v>
      </c>
      <c r="C26" s="9" t="s">
        <v>34</v>
      </c>
      <c r="D26" s="54">
        <v>1</v>
      </c>
      <c r="E26" s="116"/>
      <c r="F26" s="54">
        <f>+D26*E26</f>
        <v>0</v>
      </c>
      <c r="G26" s="96"/>
    </row>
    <row r="27" spans="1:36" customFormat="1" ht="15" x14ac:dyDescent="0.25">
      <c r="A27" s="70"/>
      <c r="B27" s="72"/>
      <c r="C27" s="9"/>
      <c r="D27" s="54"/>
      <c r="E27" s="7"/>
      <c r="F27" s="54"/>
      <c r="G27" s="96"/>
    </row>
    <row r="28" spans="1:36" customFormat="1" ht="15" x14ac:dyDescent="0.25">
      <c r="A28" s="70" t="s">
        <v>149</v>
      </c>
      <c r="B28" s="71" t="s">
        <v>59</v>
      </c>
      <c r="C28" s="9" t="s">
        <v>34</v>
      </c>
      <c r="D28" s="54">
        <v>1</v>
      </c>
      <c r="E28" s="7"/>
      <c r="F28" s="54">
        <f>+D28*E28</f>
        <v>0</v>
      </c>
      <c r="G28" s="96"/>
    </row>
    <row r="29" spans="1:36" customFormat="1" ht="15" x14ac:dyDescent="0.25">
      <c r="A29" s="70"/>
      <c r="B29" s="71"/>
      <c r="C29" s="9"/>
      <c r="D29" s="54"/>
      <c r="E29" s="7"/>
      <c r="F29" s="54"/>
      <c r="G29" s="96"/>
    </row>
    <row r="30" spans="1:36" customFormat="1" ht="39" x14ac:dyDescent="0.25">
      <c r="A30" s="70" t="s">
        <v>150</v>
      </c>
      <c r="B30" s="71" t="s">
        <v>81</v>
      </c>
      <c r="C30" s="9" t="s">
        <v>34</v>
      </c>
      <c r="D30" s="54">
        <v>1</v>
      </c>
      <c r="E30" s="7"/>
      <c r="F30" s="54">
        <f>+D30*E30</f>
        <v>0</v>
      </c>
      <c r="G30" s="96"/>
    </row>
    <row r="31" spans="1:36" customFormat="1" ht="16.5" x14ac:dyDescent="0.3">
      <c r="A31" s="70"/>
      <c r="B31" s="73"/>
      <c r="C31" s="106"/>
      <c r="D31" s="105"/>
      <c r="E31" s="125"/>
      <c r="F31" s="54"/>
    </row>
    <row r="32" spans="1:36" customFormat="1" ht="26.25" x14ac:dyDescent="0.25">
      <c r="A32" s="70" t="s">
        <v>151</v>
      </c>
      <c r="B32" s="143" t="s">
        <v>204</v>
      </c>
      <c r="C32" s="22" t="s">
        <v>24</v>
      </c>
      <c r="D32" s="2">
        <v>30</v>
      </c>
      <c r="E32" s="122"/>
      <c r="F32" s="54">
        <f>+D32*E32</f>
        <v>0</v>
      </c>
    </row>
    <row r="33" spans="1:16" s="80" customFormat="1" x14ac:dyDescent="0.2">
      <c r="A33" s="36"/>
      <c r="B33" s="41"/>
      <c r="C33" s="19"/>
      <c r="D33" s="40"/>
      <c r="E33" s="126"/>
      <c r="F33" s="40"/>
      <c r="H33" s="77"/>
      <c r="I33" s="77"/>
      <c r="J33" s="77"/>
    </row>
    <row r="34" spans="1:16" x14ac:dyDescent="0.2">
      <c r="A34" s="36"/>
      <c r="B34" s="17" t="s">
        <v>20</v>
      </c>
      <c r="C34" s="27"/>
      <c r="D34" s="43"/>
      <c r="E34" s="232"/>
      <c r="F34" s="43">
        <f>SUM(F22:F32)</f>
        <v>0</v>
      </c>
    </row>
    <row r="35" spans="1:16" x14ac:dyDescent="0.2">
      <c r="A35" s="36"/>
      <c r="B35" s="17"/>
      <c r="C35" s="27"/>
      <c r="D35" s="43"/>
      <c r="E35" s="232"/>
      <c r="F35" s="43"/>
    </row>
    <row r="36" spans="1:16" x14ac:dyDescent="0.2">
      <c r="A36" s="217" t="s">
        <v>11</v>
      </c>
      <c r="B36" s="172" t="s">
        <v>21</v>
      </c>
      <c r="C36" s="176"/>
      <c r="D36" s="219"/>
      <c r="E36" s="233"/>
      <c r="F36" s="218"/>
    </row>
    <row r="37" spans="1:16" x14ac:dyDescent="0.2">
      <c r="A37" s="36"/>
      <c r="B37" s="41"/>
      <c r="C37" s="6"/>
      <c r="D37" s="40"/>
      <c r="E37" s="126"/>
      <c r="F37" s="40"/>
    </row>
    <row r="38" spans="1:16" ht="38.25" x14ac:dyDescent="0.2">
      <c r="A38" s="36" t="s">
        <v>153</v>
      </c>
      <c r="B38" s="98" t="s">
        <v>367</v>
      </c>
      <c r="C38" s="39" t="s">
        <v>19</v>
      </c>
      <c r="D38" s="7">
        <v>26</v>
      </c>
      <c r="E38" s="126"/>
      <c r="F38" s="40">
        <f>D38*E38</f>
        <v>0</v>
      </c>
    </row>
    <row r="39" spans="1:16" x14ac:dyDescent="0.2">
      <c r="A39" s="36"/>
      <c r="B39" s="98"/>
      <c r="C39" s="39"/>
      <c r="D39" s="7"/>
      <c r="E39" s="126"/>
      <c r="F39" s="40"/>
    </row>
    <row r="40" spans="1:16" ht="76.5" x14ac:dyDescent="0.2">
      <c r="A40" s="36" t="s">
        <v>154</v>
      </c>
      <c r="B40" s="98" t="s">
        <v>269</v>
      </c>
      <c r="C40" s="39" t="s">
        <v>19</v>
      </c>
      <c r="D40" s="7">
        <v>80</v>
      </c>
      <c r="E40" s="126"/>
      <c r="F40" s="40">
        <f>D40*E40</f>
        <v>0</v>
      </c>
    </row>
    <row r="41" spans="1:16" x14ac:dyDescent="0.2">
      <c r="A41" s="36"/>
      <c r="B41" s="44"/>
      <c r="C41" s="9"/>
      <c r="D41" s="54"/>
      <c r="E41" s="126"/>
      <c r="F41" s="40"/>
    </row>
    <row r="42" spans="1:16" ht="38.25" x14ac:dyDescent="0.2">
      <c r="A42" s="36" t="s">
        <v>155</v>
      </c>
      <c r="B42" s="42" t="s">
        <v>264</v>
      </c>
      <c r="C42" s="9"/>
      <c r="D42" s="241">
        <v>68</v>
      </c>
      <c r="E42" s="126"/>
      <c r="F42" s="40"/>
    </row>
    <row r="43" spans="1:16" x14ac:dyDescent="0.2">
      <c r="A43" s="36"/>
      <c r="B43" s="5" t="s">
        <v>322</v>
      </c>
      <c r="C43" s="9" t="s">
        <v>23</v>
      </c>
      <c r="D43" s="7">
        <f>D42*0.4</f>
        <v>27.200000000000003</v>
      </c>
      <c r="E43" s="126"/>
      <c r="F43" s="116">
        <f>D43*E43</f>
        <v>0</v>
      </c>
    </row>
    <row r="44" spans="1:16" x14ac:dyDescent="0.2">
      <c r="A44" s="36"/>
      <c r="B44" s="5" t="s">
        <v>323</v>
      </c>
      <c r="C44" s="9" t="s">
        <v>23</v>
      </c>
      <c r="D44" s="7">
        <f>D42*0.3</f>
        <v>20.399999999999999</v>
      </c>
      <c r="E44" s="126"/>
      <c r="F44" s="116">
        <f>D44*E44</f>
        <v>0</v>
      </c>
    </row>
    <row r="45" spans="1:16" s="80" customFormat="1" x14ac:dyDescent="0.2">
      <c r="A45" s="36"/>
      <c r="B45" s="5" t="s">
        <v>259</v>
      </c>
      <c r="C45" s="9" t="s">
        <v>23</v>
      </c>
      <c r="D45" s="7">
        <f>D43*0.15</f>
        <v>4.08</v>
      </c>
      <c r="E45" s="126"/>
      <c r="F45" s="116">
        <f>D45*E45</f>
        <v>0</v>
      </c>
      <c r="H45" s="77"/>
      <c r="I45" s="77"/>
      <c r="J45" s="77"/>
      <c r="K45" s="77"/>
      <c r="L45" s="77"/>
      <c r="M45" s="77"/>
      <c r="N45" s="77"/>
      <c r="O45" s="77"/>
      <c r="P45" s="77"/>
    </row>
    <row r="46" spans="1:16" s="80" customFormat="1" x14ac:dyDescent="0.2">
      <c r="A46" s="36"/>
      <c r="B46" s="5" t="s">
        <v>252</v>
      </c>
      <c r="C46" s="9" t="s">
        <v>23</v>
      </c>
      <c r="D46" s="7">
        <f>D44*0.05</f>
        <v>1.02</v>
      </c>
      <c r="E46" s="126"/>
      <c r="F46" s="116">
        <f>D46*E46</f>
        <v>0</v>
      </c>
      <c r="H46" s="77"/>
      <c r="I46" s="77"/>
      <c r="J46" s="77"/>
      <c r="K46" s="77"/>
      <c r="L46" s="77"/>
      <c r="M46" s="77"/>
      <c r="N46" s="77"/>
      <c r="O46" s="77"/>
      <c r="P46" s="77"/>
    </row>
    <row r="47" spans="1:16" s="80" customFormat="1" x14ac:dyDescent="0.2">
      <c r="A47" s="36"/>
      <c r="B47" s="5"/>
      <c r="C47" s="9"/>
      <c r="D47" s="7"/>
      <c r="E47" s="126"/>
      <c r="F47" s="116"/>
      <c r="H47" s="77"/>
      <c r="I47" s="77"/>
      <c r="J47" s="77"/>
      <c r="K47" s="77"/>
      <c r="L47" s="77"/>
      <c r="M47" s="77"/>
      <c r="N47" s="77"/>
      <c r="O47" s="77"/>
      <c r="P47" s="77"/>
    </row>
    <row r="48" spans="1:16" s="80" customFormat="1" ht="25.5" x14ac:dyDescent="0.2">
      <c r="A48" s="36" t="s">
        <v>156</v>
      </c>
      <c r="B48" s="41" t="s">
        <v>100</v>
      </c>
      <c r="C48" s="9" t="s">
        <v>19</v>
      </c>
      <c r="D48" s="54">
        <v>10</v>
      </c>
      <c r="E48" s="126"/>
      <c r="F48" s="40">
        <f>D48*E48</f>
        <v>0</v>
      </c>
      <c r="H48" s="77"/>
      <c r="I48" s="77"/>
      <c r="J48" s="77"/>
      <c r="K48" s="77"/>
      <c r="L48" s="77"/>
      <c r="M48" s="77"/>
      <c r="N48" s="77"/>
      <c r="O48" s="77"/>
      <c r="P48" s="77"/>
    </row>
    <row r="49" spans="1:16" s="80" customFormat="1" x14ac:dyDescent="0.2">
      <c r="A49" s="36"/>
      <c r="B49" s="41"/>
      <c r="C49" s="9"/>
      <c r="D49" s="54"/>
      <c r="E49" s="126"/>
      <c r="F49" s="40"/>
      <c r="H49" s="77"/>
      <c r="I49" s="77"/>
      <c r="J49" s="77"/>
      <c r="K49" s="77"/>
      <c r="L49" s="77"/>
      <c r="M49" s="77"/>
      <c r="N49" s="77"/>
      <c r="O49" s="77"/>
      <c r="P49" s="77"/>
    </row>
    <row r="50" spans="1:16" s="80" customFormat="1" ht="39" x14ac:dyDescent="0.2">
      <c r="A50" s="36" t="s">
        <v>157</v>
      </c>
      <c r="B50" s="51" t="s">
        <v>75</v>
      </c>
      <c r="C50" s="52" t="s">
        <v>19</v>
      </c>
      <c r="D50" s="111">
        <v>39</v>
      </c>
      <c r="E50" s="7"/>
      <c r="F50" s="54">
        <f>+D50*E50</f>
        <v>0</v>
      </c>
      <c r="H50" s="77"/>
      <c r="I50" s="77"/>
      <c r="J50" s="77"/>
    </row>
    <row r="51" spans="1:16" s="48" customFormat="1" x14ac:dyDescent="0.2">
      <c r="A51" s="36"/>
      <c r="B51" s="45"/>
      <c r="C51" s="112"/>
      <c r="D51" s="54"/>
      <c r="E51" s="127"/>
      <c r="F51" s="46"/>
      <c r="G51" s="47"/>
    </row>
    <row r="52" spans="1:16" s="48" customFormat="1" ht="25.5" x14ac:dyDescent="0.2">
      <c r="A52" s="36" t="s">
        <v>158</v>
      </c>
      <c r="B52" s="144" t="s">
        <v>82</v>
      </c>
      <c r="C52" s="112" t="s">
        <v>23</v>
      </c>
      <c r="D52" s="54">
        <v>2.2000000000000002</v>
      </c>
      <c r="E52" s="127"/>
      <c r="F52" s="40">
        <f>D52*E52</f>
        <v>0</v>
      </c>
      <c r="G52" s="80"/>
    </row>
    <row r="53" spans="1:16" s="48" customFormat="1" x14ac:dyDescent="0.2">
      <c r="A53" s="36"/>
      <c r="B53" s="45"/>
      <c r="C53" s="112"/>
      <c r="D53" s="54"/>
      <c r="E53" s="127"/>
      <c r="F53" s="46"/>
      <c r="G53" s="47"/>
    </row>
    <row r="54" spans="1:16" s="48" customFormat="1" ht="25.5" x14ac:dyDescent="0.2">
      <c r="A54" s="36" t="s">
        <v>159</v>
      </c>
      <c r="B54" s="145" t="s">
        <v>265</v>
      </c>
      <c r="C54" s="112" t="s">
        <v>23</v>
      </c>
      <c r="D54" s="54">
        <v>8.6</v>
      </c>
      <c r="E54" s="127"/>
      <c r="F54" s="40">
        <f>D54*E54</f>
        <v>0</v>
      </c>
      <c r="G54" s="80"/>
    </row>
    <row r="55" spans="1:16" x14ac:dyDescent="0.2">
      <c r="A55" s="77"/>
      <c r="B55" s="41"/>
      <c r="C55" s="9"/>
      <c r="D55" s="54"/>
      <c r="E55" s="126"/>
      <c r="F55" s="40"/>
    </row>
    <row r="56" spans="1:16" ht="38.25" x14ac:dyDescent="0.2">
      <c r="A56" s="36" t="s">
        <v>160</v>
      </c>
      <c r="B56" s="41" t="s">
        <v>101</v>
      </c>
      <c r="C56" s="9"/>
      <c r="D56" s="241">
        <v>53</v>
      </c>
      <c r="E56" s="126"/>
      <c r="F56" s="40"/>
    </row>
    <row r="57" spans="1:16" x14ac:dyDescent="0.2">
      <c r="A57" s="36"/>
      <c r="B57" s="50" t="s">
        <v>325</v>
      </c>
      <c r="C57" s="9" t="s">
        <v>23</v>
      </c>
      <c r="D57" s="126">
        <f>0.3*D56</f>
        <v>15.899999999999999</v>
      </c>
      <c r="E57" s="126"/>
      <c r="F57" s="116">
        <f>D57*E57</f>
        <v>0</v>
      </c>
    </row>
    <row r="58" spans="1:16" x14ac:dyDescent="0.2">
      <c r="A58" s="36"/>
      <c r="B58" s="50" t="s">
        <v>326</v>
      </c>
      <c r="C58" s="9" t="s">
        <v>23</v>
      </c>
      <c r="D58" s="126">
        <f>0.7*D56</f>
        <v>37.099999999999994</v>
      </c>
      <c r="E58" s="126"/>
      <c r="F58" s="116">
        <f>D58*E58</f>
        <v>0</v>
      </c>
    </row>
    <row r="59" spans="1:16" x14ac:dyDescent="0.2">
      <c r="A59" s="36"/>
      <c r="B59" s="41"/>
      <c r="C59" s="19"/>
      <c r="D59" s="40"/>
      <c r="E59" s="126"/>
      <c r="F59" s="40"/>
    </row>
    <row r="60" spans="1:16" ht="38.25" x14ac:dyDescent="0.2">
      <c r="A60" s="36" t="s">
        <v>161</v>
      </c>
      <c r="B60" s="51" t="s">
        <v>67</v>
      </c>
      <c r="C60" s="53" t="s">
        <v>23</v>
      </c>
      <c r="D60" s="104">
        <f>D42-D57</f>
        <v>52.1</v>
      </c>
      <c r="E60" s="111"/>
      <c r="F60" s="40">
        <f>D60*E60</f>
        <v>0</v>
      </c>
    </row>
    <row r="61" spans="1:16" x14ac:dyDescent="0.2">
      <c r="A61" s="36"/>
      <c r="B61" s="41"/>
      <c r="C61" s="9"/>
      <c r="D61" s="54"/>
      <c r="E61" s="7"/>
      <c r="F61" s="54"/>
    </row>
    <row r="62" spans="1:16" x14ac:dyDescent="0.2">
      <c r="A62" s="36"/>
      <c r="B62" s="38" t="s">
        <v>30</v>
      </c>
      <c r="C62" s="9"/>
      <c r="D62" s="54"/>
      <c r="E62" s="7"/>
      <c r="F62" s="26">
        <f>SUM(F38:F61)</f>
        <v>0</v>
      </c>
    </row>
    <row r="63" spans="1:16" x14ac:dyDescent="0.2">
      <c r="A63" s="36"/>
      <c r="B63" s="38"/>
      <c r="C63" s="9"/>
      <c r="D63" s="7"/>
      <c r="E63" s="7"/>
      <c r="F63" s="26"/>
    </row>
    <row r="64" spans="1:16" s="80" customFormat="1" x14ac:dyDescent="0.2">
      <c r="A64" s="217" t="s">
        <v>12</v>
      </c>
      <c r="B64" s="172" t="s">
        <v>83</v>
      </c>
      <c r="C64" s="178"/>
      <c r="D64" s="177"/>
      <c r="E64" s="231"/>
      <c r="F64" s="220"/>
      <c r="H64" s="77"/>
      <c r="I64" s="77"/>
      <c r="J64" s="77"/>
    </row>
    <row r="65" spans="1:10" s="80" customFormat="1" x14ac:dyDescent="0.2">
      <c r="A65" s="16"/>
      <c r="B65" s="38"/>
      <c r="C65" s="8"/>
      <c r="D65" s="49"/>
      <c r="E65" s="7"/>
      <c r="F65" s="26"/>
      <c r="H65" s="77"/>
      <c r="I65" s="77"/>
      <c r="J65" s="77"/>
    </row>
    <row r="66" spans="1:10" s="80" customFormat="1" ht="38.25" x14ac:dyDescent="0.2">
      <c r="A66" s="36" t="s">
        <v>168</v>
      </c>
      <c r="B66" s="144" t="s">
        <v>84</v>
      </c>
      <c r="C66" s="141" t="s">
        <v>23</v>
      </c>
      <c r="D66" s="111">
        <v>0.6</v>
      </c>
      <c r="E66" s="111"/>
      <c r="F66" s="54">
        <f>+D66*E66</f>
        <v>0</v>
      </c>
      <c r="H66" s="77"/>
      <c r="I66" s="77"/>
      <c r="J66" s="77"/>
    </row>
    <row r="67" spans="1:10" s="80" customFormat="1" x14ac:dyDescent="0.2">
      <c r="A67" s="16"/>
      <c r="B67" s="38"/>
      <c r="C67" s="142"/>
      <c r="D67" s="49"/>
      <c r="E67" s="111"/>
      <c r="F67" s="26"/>
      <c r="H67" s="77"/>
      <c r="I67" s="77"/>
      <c r="J67" s="77"/>
    </row>
    <row r="68" spans="1:10" s="80" customFormat="1" ht="25.5" x14ac:dyDescent="0.2">
      <c r="A68" s="36" t="s">
        <v>169</v>
      </c>
      <c r="B68" s="72" t="s">
        <v>85</v>
      </c>
      <c r="C68" s="140" t="s">
        <v>23</v>
      </c>
      <c r="D68" s="111">
        <v>1</v>
      </c>
      <c r="E68" s="111"/>
      <c r="F68" s="54">
        <f>+D68*E68</f>
        <v>0</v>
      </c>
      <c r="H68" s="77"/>
      <c r="I68" s="77"/>
      <c r="J68" s="77"/>
    </row>
    <row r="69" spans="1:10" s="80" customFormat="1" x14ac:dyDescent="0.2">
      <c r="A69" s="16"/>
      <c r="B69" s="51"/>
      <c r="C69" s="52"/>
      <c r="D69" s="111"/>
      <c r="E69" s="111"/>
      <c r="F69" s="26"/>
      <c r="H69" s="77"/>
      <c r="I69" s="77"/>
      <c r="J69" s="77"/>
    </row>
    <row r="70" spans="1:10" s="80" customFormat="1" ht="38.25" x14ac:dyDescent="0.2">
      <c r="A70" s="36" t="s">
        <v>170</v>
      </c>
      <c r="B70" s="146" t="s">
        <v>222</v>
      </c>
      <c r="C70" s="52" t="s">
        <v>23</v>
      </c>
      <c r="D70" s="111">
        <v>3.2</v>
      </c>
      <c r="E70" s="111"/>
      <c r="F70" s="54">
        <f>+D70*E70</f>
        <v>0</v>
      </c>
      <c r="H70" s="77"/>
      <c r="I70" s="77"/>
      <c r="J70" s="77"/>
    </row>
    <row r="71" spans="1:10" s="80" customFormat="1" x14ac:dyDescent="0.2">
      <c r="A71" s="16"/>
      <c r="B71" s="51"/>
      <c r="C71" s="52"/>
      <c r="D71" s="111"/>
      <c r="E71" s="111"/>
      <c r="F71" s="26"/>
      <c r="H71" s="77"/>
      <c r="I71" s="77"/>
      <c r="J71" s="77"/>
    </row>
    <row r="72" spans="1:10" s="80" customFormat="1" ht="25.5" x14ac:dyDescent="0.2">
      <c r="A72" s="36" t="s">
        <v>171</v>
      </c>
      <c r="B72" s="72" t="s">
        <v>86</v>
      </c>
      <c r="C72" s="52" t="s">
        <v>23</v>
      </c>
      <c r="D72" s="111">
        <v>1</v>
      </c>
      <c r="E72" s="111"/>
      <c r="F72" s="54">
        <f>+D72*E72</f>
        <v>0</v>
      </c>
      <c r="H72" s="77"/>
      <c r="I72" s="77"/>
      <c r="J72" s="77"/>
    </row>
    <row r="73" spans="1:10" s="80" customFormat="1" x14ac:dyDescent="0.2">
      <c r="A73" s="36"/>
      <c r="B73" s="51"/>
      <c r="C73" s="52"/>
      <c r="D73" s="111"/>
      <c r="E73" s="7"/>
      <c r="F73" s="54"/>
      <c r="H73" s="77"/>
      <c r="I73" s="77"/>
      <c r="J73" s="77"/>
    </row>
    <row r="74" spans="1:10" s="80" customFormat="1" ht="25.5" x14ac:dyDescent="0.2">
      <c r="A74" s="36" t="s">
        <v>172</v>
      </c>
      <c r="B74" s="75" t="s">
        <v>87</v>
      </c>
      <c r="C74" s="52" t="s">
        <v>88</v>
      </c>
      <c r="D74" s="104">
        <v>274.39999999999998</v>
      </c>
      <c r="E74" s="7"/>
      <c r="F74" s="54">
        <f>+D74*E74</f>
        <v>0</v>
      </c>
      <c r="H74" s="77"/>
      <c r="I74" s="77"/>
      <c r="J74" s="77"/>
    </row>
    <row r="75" spans="1:10" s="80" customFormat="1" x14ac:dyDescent="0.2">
      <c r="A75" s="36"/>
      <c r="B75" s="75"/>
      <c r="C75" s="52"/>
      <c r="D75" s="104"/>
      <c r="E75" s="7"/>
      <c r="F75" s="54"/>
      <c r="H75" s="77"/>
      <c r="I75" s="77"/>
      <c r="J75" s="77"/>
    </row>
    <row r="76" spans="1:10" s="80" customFormat="1" ht="25.5" x14ac:dyDescent="0.2">
      <c r="A76" s="36" t="s">
        <v>173</v>
      </c>
      <c r="B76" s="75" t="s">
        <v>223</v>
      </c>
      <c r="C76" s="52" t="s">
        <v>88</v>
      </c>
      <c r="D76" s="104">
        <v>107.4</v>
      </c>
      <c r="E76" s="7"/>
      <c r="F76" s="54">
        <f>+D76*E76</f>
        <v>0</v>
      </c>
      <c r="H76" s="77"/>
      <c r="I76" s="77"/>
      <c r="J76" s="77"/>
    </row>
    <row r="77" spans="1:10" s="80" customFormat="1" x14ac:dyDescent="0.2">
      <c r="A77" s="16"/>
      <c r="B77" s="51"/>
      <c r="C77" s="52"/>
      <c r="D77" s="111"/>
      <c r="E77" s="7"/>
      <c r="F77" s="147"/>
      <c r="H77" s="77"/>
      <c r="I77" s="77"/>
      <c r="J77" s="77"/>
    </row>
    <row r="78" spans="1:10" s="80" customFormat="1" ht="25.5" x14ac:dyDescent="0.2">
      <c r="A78" s="1" t="s">
        <v>174</v>
      </c>
      <c r="B78" s="65" t="s">
        <v>89</v>
      </c>
      <c r="C78" s="52" t="s">
        <v>88</v>
      </c>
      <c r="D78" s="111">
        <v>58</v>
      </c>
      <c r="E78" s="7"/>
      <c r="F78" s="54">
        <f>+D78*E78</f>
        <v>0</v>
      </c>
      <c r="H78" s="77"/>
      <c r="I78" s="77"/>
      <c r="J78" s="77"/>
    </row>
    <row r="79" spans="1:10" s="80" customFormat="1" x14ac:dyDescent="0.2">
      <c r="A79" s="1"/>
      <c r="B79" s="65"/>
      <c r="C79" s="52"/>
      <c r="D79" s="111"/>
      <c r="E79" s="7"/>
      <c r="F79" s="54"/>
      <c r="H79" s="77"/>
      <c r="I79" s="77"/>
      <c r="J79" s="77"/>
    </row>
    <row r="80" spans="1:10" s="80" customFormat="1" ht="38.25" x14ac:dyDescent="0.2">
      <c r="A80" s="1" t="s">
        <v>175</v>
      </c>
      <c r="B80" s="65" t="s">
        <v>224</v>
      </c>
      <c r="C80" s="52" t="s">
        <v>19</v>
      </c>
      <c r="D80" s="111">
        <v>2</v>
      </c>
      <c r="E80" s="7"/>
      <c r="F80" s="54">
        <f>+D80*E80</f>
        <v>0</v>
      </c>
      <c r="H80" s="77"/>
      <c r="I80" s="77"/>
      <c r="J80" s="77"/>
    </row>
    <row r="81" spans="1:10" s="80" customFormat="1" x14ac:dyDescent="0.2">
      <c r="A81" s="1"/>
      <c r="B81" s="65"/>
      <c r="C81" s="52"/>
      <c r="D81" s="111"/>
      <c r="E81" s="7"/>
      <c r="F81" s="54"/>
      <c r="H81" s="77"/>
      <c r="I81" s="77"/>
      <c r="J81" s="77"/>
    </row>
    <row r="82" spans="1:10" s="80" customFormat="1" ht="38.25" x14ac:dyDescent="0.2">
      <c r="A82" s="1" t="s">
        <v>177</v>
      </c>
      <c r="B82" s="65" t="s">
        <v>225</v>
      </c>
      <c r="C82" s="52" t="s">
        <v>44</v>
      </c>
      <c r="D82" s="111">
        <v>4.5</v>
      </c>
      <c r="E82" s="7"/>
      <c r="F82" s="54">
        <f>+D82*E82</f>
        <v>0</v>
      </c>
      <c r="H82" s="77"/>
      <c r="I82" s="77"/>
      <c r="J82" s="77"/>
    </row>
    <row r="83" spans="1:10" s="80" customFormat="1" x14ac:dyDescent="0.2">
      <c r="A83" s="16"/>
      <c r="B83" s="51"/>
      <c r="C83" s="52"/>
      <c r="D83" s="111"/>
      <c r="E83" s="7"/>
      <c r="F83" s="147"/>
      <c r="H83" s="77"/>
      <c r="I83" s="77"/>
      <c r="J83" s="77"/>
    </row>
    <row r="84" spans="1:10" s="80" customFormat="1" x14ac:dyDescent="0.2">
      <c r="A84" s="16"/>
      <c r="B84" s="17" t="s">
        <v>90</v>
      </c>
      <c r="C84" s="18"/>
      <c r="D84" s="116"/>
      <c r="E84" s="126"/>
      <c r="F84" s="26">
        <f>+SUM(F66:F82)</f>
        <v>0</v>
      </c>
      <c r="H84" s="77"/>
      <c r="I84" s="77"/>
      <c r="J84" s="77"/>
    </row>
    <row r="85" spans="1:10" s="80" customFormat="1" x14ac:dyDescent="0.2">
      <c r="A85" s="36"/>
      <c r="B85" s="41"/>
      <c r="C85" s="9"/>
      <c r="D85" s="54"/>
      <c r="E85" s="7"/>
      <c r="F85" s="54"/>
      <c r="H85" s="77"/>
      <c r="I85" s="77"/>
      <c r="J85" s="77"/>
    </row>
    <row r="86" spans="1:10" s="80" customFormat="1" x14ac:dyDescent="0.2">
      <c r="A86" s="217" t="s">
        <v>13</v>
      </c>
      <c r="B86" s="172" t="s">
        <v>102</v>
      </c>
      <c r="C86" s="176"/>
      <c r="D86" s="219"/>
      <c r="E86" s="233"/>
      <c r="F86" s="218"/>
      <c r="H86" s="77"/>
      <c r="I86" s="77"/>
      <c r="J86" s="77"/>
    </row>
    <row r="87" spans="1:10" s="80" customFormat="1" x14ac:dyDescent="0.2">
      <c r="A87" s="36"/>
      <c r="B87" s="98"/>
      <c r="C87" s="22"/>
      <c r="D87" s="104"/>
      <c r="E87" s="7"/>
      <c r="F87" s="102"/>
      <c r="H87" s="77"/>
      <c r="I87" s="77"/>
      <c r="J87" s="77"/>
    </row>
    <row r="88" spans="1:10" s="31" customFormat="1" ht="25.5" x14ac:dyDescent="0.2">
      <c r="A88" s="36" t="s">
        <v>179</v>
      </c>
      <c r="B88" s="72" t="s">
        <v>91</v>
      </c>
      <c r="C88" s="52" t="s">
        <v>19</v>
      </c>
      <c r="D88" s="104">
        <v>5.8</v>
      </c>
      <c r="E88" s="7"/>
      <c r="F88" s="54">
        <f>+D88*E88</f>
        <v>0</v>
      </c>
    </row>
    <row r="89" spans="1:10" s="31" customFormat="1" x14ac:dyDescent="0.2">
      <c r="A89" s="36"/>
      <c r="B89" s="72"/>
      <c r="C89" s="52"/>
      <c r="D89" s="104"/>
      <c r="E89" s="7"/>
      <c r="F89" s="54"/>
    </row>
    <row r="90" spans="1:10" s="31" customFormat="1" ht="25.5" x14ac:dyDescent="0.2">
      <c r="A90" s="36" t="s">
        <v>179</v>
      </c>
      <c r="B90" s="72" t="s">
        <v>266</v>
      </c>
      <c r="C90" s="52" t="s">
        <v>19</v>
      </c>
      <c r="D90" s="104">
        <v>2.8</v>
      </c>
      <c r="E90" s="7"/>
      <c r="F90" s="54">
        <f>+D90*E90</f>
        <v>0</v>
      </c>
    </row>
    <row r="91" spans="1:10" s="80" customFormat="1" x14ac:dyDescent="0.2">
      <c r="A91" s="36"/>
      <c r="B91" s="41"/>
      <c r="C91" s="39"/>
      <c r="D91" s="40"/>
      <c r="E91" s="7"/>
      <c r="F91" s="102"/>
      <c r="H91" s="77"/>
      <c r="I91" s="77"/>
      <c r="J91" s="77"/>
    </row>
    <row r="92" spans="1:10" s="80" customFormat="1" x14ac:dyDescent="0.2">
      <c r="A92" s="36" t="s">
        <v>180</v>
      </c>
      <c r="B92" s="146" t="s">
        <v>226</v>
      </c>
      <c r="C92" s="4" t="s">
        <v>19</v>
      </c>
      <c r="D92" s="2">
        <v>1.6</v>
      </c>
      <c r="E92" s="122"/>
      <c r="F92" s="54">
        <f>+D92*E92</f>
        <v>0</v>
      </c>
      <c r="H92" s="77"/>
      <c r="I92" s="77"/>
      <c r="J92" s="77"/>
    </row>
    <row r="93" spans="1:10" x14ac:dyDescent="0.2">
      <c r="A93" s="36"/>
      <c r="B93" s="41"/>
      <c r="C93" s="6"/>
      <c r="D93" s="40"/>
      <c r="E93" s="126"/>
      <c r="F93" s="40"/>
    </row>
    <row r="94" spans="1:10" x14ac:dyDescent="0.2">
      <c r="A94" s="36" t="s">
        <v>181</v>
      </c>
      <c r="B94" s="146" t="s">
        <v>92</v>
      </c>
      <c r="C94" s="39"/>
      <c r="D94" s="40"/>
      <c r="E94" s="7"/>
      <c r="F94" s="54"/>
    </row>
    <row r="95" spans="1:10" x14ac:dyDescent="0.2">
      <c r="A95" s="36"/>
      <c r="B95" s="146" t="s">
        <v>93</v>
      </c>
      <c r="C95" s="39" t="s">
        <v>44</v>
      </c>
      <c r="D95" s="40">
        <v>4</v>
      </c>
      <c r="E95" s="7"/>
      <c r="F95" s="54">
        <f>+D95*E95</f>
        <v>0</v>
      </c>
    </row>
    <row r="96" spans="1:10" s="80" customFormat="1" x14ac:dyDescent="0.2">
      <c r="A96" s="36"/>
      <c r="B96" s="41"/>
      <c r="C96" s="19"/>
      <c r="D96" s="40"/>
      <c r="E96" s="126"/>
      <c r="F96" s="40"/>
      <c r="H96" s="77"/>
      <c r="I96" s="77"/>
      <c r="J96" s="77"/>
    </row>
    <row r="97" spans="1:32" x14ac:dyDescent="0.2">
      <c r="A97" s="16"/>
      <c r="B97" s="17" t="s">
        <v>94</v>
      </c>
      <c r="C97" s="18"/>
      <c r="D97" s="40"/>
      <c r="E97" s="126"/>
      <c r="F97" s="26">
        <f>SUM(F87:F96)</f>
        <v>0</v>
      </c>
    </row>
    <row r="98" spans="1:32" s="48" customFormat="1" x14ac:dyDescent="0.2">
      <c r="A98" s="55"/>
      <c r="B98" s="61"/>
      <c r="C98" s="113"/>
      <c r="D98" s="46"/>
      <c r="E98" s="127"/>
      <c r="F98" s="148"/>
      <c r="G98" s="57"/>
      <c r="H98" s="57"/>
      <c r="I98" s="58"/>
      <c r="J98" s="59"/>
      <c r="K98" s="60"/>
      <c r="L98" s="60"/>
      <c r="M98" s="60"/>
      <c r="N98" s="60"/>
      <c r="O98" s="60"/>
      <c r="P98" s="60"/>
    </row>
    <row r="99" spans="1:32" s="31" customFormat="1" x14ac:dyDescent="0.2">
      <c r="A99" s="217" t="s">
        <v>98</v>
      </c>
      <c r="B99" s="184" t="s">
        <v>95</v>
      </c>
      <c r="C99" s="185"/>
      <c r="D99" s="218"/>
      <c r="E99" s="233"/>
      <c r="F99" s="221"/>
      <c r="G99" s="30"/>
    </row>
    <row r="100" spans="1:32" ht="25.5" x14ac:dyDescent="0.2">
      <c r="A100" s="36"/>
      <c r="B100" s="242" t="s">
        <v>403</v>
      </c>
      <c r="C100" s="18"/>
      <c r="D100" s="40"/>
      <c r="E100" s="126"/>
      <c r="F100" s="2"/>
    </row>
    <row r="101" spans="1:32" x14ac:dyDescent="0.2">
      <c r="A101" s="36" t="s">
        <v>189</v>
      </c>
      <c r="B101" s="72" t="s">
        <v>68</v>
      </c>
      <c r="C101" s="53" t="s">
        <v>19</v>
      </c>
      <c r="D101" s="104">
        <v>8.5</v>
      </c>
      <c r="E101" s="111"/>
      <c r="F101" s="40">
        <f>D101*E101</f>
        <v>0</v>
      </c>
    </row>
    <row r="102" spans="1:32" x14ac:dyDescent="0.2">
      <c r="A102" s="36"/>
      <c r="B102" s="41"/>
      <c r="C102" s="19"/>
      <c r="D102" s="40"/>
      <c r="E102" s="126"/>
      <c r="F102" s="40"/>
    </row>
    <row r="103" spans="1:32" ht="25.5" x14ac:dyDescent="0.2">
      <c r="A103" s="36" t="s">
        <v>190</v>
      </c>
      <c r="B103" s="72" t="s">
        <v>69</v>
      </c>
      <c r="C103" s="53" t="s">
        <v>19</v>
      </c>
      <c r="D103" s="104">
        <v>8.5</v>
      </c>
      <c r="E103" s="111"/>
      <c r="F103" s="40">
        <f>D103*E103</f>
        <v>0</v>
      </c>
    </row>
    <row r="104" spans="1:32" x14ac:dyDescent="0.2">
      <c r="A104" s="36"/>
      <c r="B104" s="72"/>
      <c r="C104" s="53"/>
      <c r="D104" s="104"/>
      <c r="E104" s="111"/>
      <c r="F104" s="40"/>
    </row>
    <row r="105" spans="1:32" ht="38.25" x14ac:dyDescent="0.2">
      <c r="A105" s="36" t="s">
        <v>191</v>
      </c>
      <c r="B105" s="72" t="s">
        <v>96</v>
      </c>
      <c r="C105" s="53" t="s">
        <v>23</v>
      </c>
      <c r="D105" s="104">
        <v>2</v>
      </c>
      <c r="E105" s="111"/>
      <c r="F105" s="40">
        <f>D105*E105</f>
        <v>0</v>
      </c>
    </row>
    <row r="106" spans="1:32" x14ac:dyDescent="0.2">
      <c r="A106" s="36"/>
      <c r="B106" s="72"/>
      <c r="C106" s="53"/>
      <c r="D106" s="104"/>
      <c r="E106" s="111"/>
      <c r="F106" s="40"/>
    </row>
    <row r="107" spans="1:32" ht="25.5" x14ac:dyDescent="0.2">
      <c r="A107" s="36" t="s">
        <v>192</v>
      </c>
      <c r="B107" s="72" t="s">
        <v>97</v>
      </c>
      <c r="C107" s="53" t="s">
        <v>19</v>
      </c>
      <c r="D107" s="104">
        <v>8</v>
      </c>
      <c r="E107" s="111"/>
      <c r="F107" s="40">
        <f>D107*E107</f>
        <v>0</v>
      </c>
    </row>
    <row r="108" spans="1:32" x14ac:dyDescent="0.2">
      <c r="A108" s="36"/>
      <c r="B108" s="72"/>
      <c r="C108" s="53"/>
      <c r="D108" s="104"/>
      <c r="E108" s="111"/>
      <c r="F108" s="40"/>
    </row>
    <row r="109" spans="1:32" s="31" customFormat="1" ht="27" x14ac:dyDescent="0.3">
      <c r="A109" s="36" t="s">
        <v>193</v>
      </c>
      <c r="B109" s="72" t="s">
        <v>401</v>
      </c>
      <c r="C109" s="140" t="s">
        <v>44</v>
      </c>
      <c r="D109" s="40">
        <v>10</v>
      </c>
      <c r="E109" s="126"/>
      <c r="F109" s="102">
        <f>D109*E109</f>
        <v>0</v>
      </c>
      <c r="G109" s="81"/>
      <c r="H109" s="81"/>
      <c r="I109" s="81"/>
      <c r="J109" s="81"/>
      <c r="K109" s="81"/>
      <c r="L109" s="81"/>
      <c r="M109" s="81"/>
      <c r="N109" s="81"/>
      <c r="O109" s="81"/>
      <c r="P109" s="81"/>
      <c r="Q109" s="81"/>
      <c r="R109" s="81"/>
      <c r="S109" s="81"/>
    </row>
    <row r="110" spans="1:32" s="31" customFormat="1" ht="16.5" x14ac:dyDescent="0.3">
      <c r="A110" s="36"/>
      <c r="B110" s="68"/>
      <c r="C110" s="6"/>
      <c r="D110" s="130"/>
      <c r="E110" s="236"/>
      <c r="F110" s="149"/>
      <c r="G110" s="81"/>
      <c r="H110" s="81"/>
      <c r="I110" s="81"/>
      <c r="J110" s="81"/>
      <c r="K110" s="81"/>
      <c r="L110" s="81"/>
      <c r="M110" s="81"/>
      <c r="N110" s="81"/>
      <c r="O110" s="81"/>
      <c r="P110" s="81"/>
      <c r="Q110" s="81"/>
      <c r="R110" s="81"/>
      <c r="S110" s="81"/>
    </row>
    <row r="111" spans="1:32" s="31" customFormat="1" ht="51" x14ac:dyDescent="0.2">
      <c r="A111" s="36" t="s">
        <v>194</v>
      </c>
      <c r="B111" s="51" t="s">
        <v>402</v>
      </c>
      <c r="C111" s="140" t="s">
        <v>44</v>
      </c>
      <c r="D111" s="111">
        <v>8</v>
      </c>
      <c r="E111" s="7"/>
      <c r="F111" s="7">
        <f t="shared" ref="F111" si="0">+D111*E111</f>
        <v>0</v>
      </c>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row>
    <row r="112" spans="1:32" x14ac:dyDescent="0.2">
      <c r="A112" s="36"/>
      <c r="B112" s="41"/>
      <c r="C112" s="19"/>
      <c r="D112" s="40"/>
      <c r="E112" s="126"/>
      <c r="F112" s="40"/>
    </row>
    <row r="113" spans="1:8" x14ac:dyDescent="0.2">
      <c r="A113" s="16" t="s">
        <v>14</v>
      </c>
      <c r="B113" s="17" t="s">
        <v>99</v>
      </c>
      <c r="C113" s="18"/>
      <c r="D113" s="40"/>
      <c r="E113" s="126"/>
      <c r="F113" s="26">
        <f>SUM(F101:F111)</f>
        <v>0</v>
      </c>
    </row>
    <row r="114" spans="1:8" x14ac:dyDescent="0.2">
      <c r="A114" s="16"/>
      <c r="B114" s="17"/>
      <c r="C114" s="18"/>
      <c r="D114" s="40"/>
      <c r="E114" s="126"/>
      <c r="F114" s="26"/>
    </row>
    <row r="115" spans="1:8" x14ac:dyDescent="0.2">
      <c r="A115" s="217" t="s">
        <v>70</v>
      </c>
      <c r="B115" s="184" t="s">
        <v>227</v>
      </c>
      <c r="C115" s="185"/>
      <c r="D115" s="218"/>
      <c r="E115" s="233"/>
      <c r="F115" s="221"/>
    </row>
    <row r="116" spans="1:8" x14ac:dyDescent="0.2">
      <c r="A116" s="36"/>
      <c r="B116" s="72"/>
      <c r="C116" s="4"/>
      <c r="D116" s="119"/>
      <c r="E116" s="119"/>
      <c r="F116" s="150"/>
    </row>
    <row r="117" spans="1:8" ht="232.5" customHeight="1" x14ac:dyDescent="0.2">
      <c r="A117" s="36" t="s">
        <v>197</v>
      </c>
      <c r="B117" s="72" t="s">
        <v>400</v>
      </c>
      <c r="C117" s="4" t="s">
        <v>103</v>
      </c>
      <c r="D117" s="119">
        <v>1</v>
      </c>
      <c r="E117" s="119"/>
      <c r="F117" s="150">
        <f>D117*E117</f>
        <v>0</v>
      </c>
    </row>
    <row r="118" spans="1:8" x14ac:dyDescent="0.2">
      <c r="A118" s="36"/>
      <c r="B118" s="41"/>
      <c r="C118" s="19"/>
      <c r="D118" s="40"/>
      <c r="E118" s="126"/>
      <c r="F118" s="40"/>
    </row>
    <row r="119" spans="1:8" x14ac:dyDescent="0.2">
      <c r="A119" s="16" t="s">
        <v>15</v>
      </c>
      <c r="B119" s="17" t="s">
        <v>228</v>
      </c>
      <c r="C119" s="18"/>
      <c r="D119" s="40"/>
      <c r="E119" s="126"/>
      <c r="F119" s="26">
        <f>SUM(F117:F118)</f>
        <v>0</v>
      </c>
    </row>
    <row r="123" spans="1:8" x14ac:dyDescent="0.2">
      <c r="G123" s="97"/>
      <c r="H123" s="80"/>
    </row>
    <row r="124" spans="1:8" x14ac:dyDescent="0.2">
      <c r="C124" s="83"/>
      <c r="E124" s="131"/>
      <c r="F124" s="85"/>
      <c r="G124" s="97"/>
    </row>
    <row r="125" spans="1:8" x14ac:dyDescent="0.2">
      <c r="C125" s="83"/>
      <c r="E125" s="131"/>
      <c r="F125" s="85"/>
    </row>
    <row r="126" spans="1:8" x14ac:dyDescent="0.2">
      <c r="C126" s="83"/>
      <c r="E126" s="131"/>
      <c r="F126" s="85"/>
    </row>
    <row r="127" spans="1:8" x14ac:dyDescent="0.2">
      <c r="C127" s="83"/>
      <c r="E127" s="131"/>
      <c r="F127" s="85"/>
    </row>
    <row r="128" spans="1:8" x14ac:dyDescent="0.2">
      <c r="C128" s="83"/>
      <c r="E128" s="131"/>
      <c r="F128" s="85"/>
    </row>
    <row r="129" spans="1:36" x14ac:dyDescent="0.2">
      <c r="C129" s="83"/>
      <c r="E129" s="131"/>
      <c r="F129" s="85"/>
    </row>
    <row r="130" spans="1:36" s="80" customFormat="1" x14ac:dyDescent="0.2">
      <c r="A130" s="76"/>
      <c r="B130" s="74"/>
      <c r="C130" s="83"/>
      <c r="D130" s="85"/>
      <c r="E130" s="131"/>
      <c r="F130" s="85"/>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row>
    <row r="131" spans="1:36" s="80" customFormat="1" x14ac:dyDescent="0.2">
      <c r="A131" s="76"/>
      <c r="B131" s="74"/>
      <c r="C131" s="83"/>
      <c r="D131" s="85"/>
      <c r="E131" s="131"/>
      <c r="F131" s="85"/>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row>
    <row r="132" spans="1:36" s="80" customFormat="1" x14ac:dyDescent="0.2">
      <c r="A132" s="76"/>
      <c r="B132" s="74"/>
      <c r="C132" s="83"/>
      <c r="D132" s="85"/>
      <c r="E132" s="131"/>
      <c r="F132" s="85"/>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row>
    <row r="133" spans="1:36" s="80" customFormat="1" x14ac:dyDescent="0.2">
      <c r="A133" s="76"/>
      <c r="B133" s="74"/>
      <c r="C133" s="83"/>
      <c r="D133" s="85"/>
      <c r="E133" s="131"/>
      <c r="F133" s="85"/>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row>
    <row r="134" spans="1:36" s="80" customFormat="1" x14ac:dyDescent="0.2">
      <c r="A134" s="76"/>
      <c r="B134" s="74"/>
      <c r="C134" s="83"/>
      <c r="D134" s="85"/>
      <c r="E134" s="131"/>
      <c r="F134" s="85"/>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5" spans="1:36" x14ac:dyDescent="0.2">
      <c r="C135" s="83"/>
      <c r="E135" s="131"/>
      <c r="F135" s="85"/>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1" manualBreakCount="1">
    <brk id="113"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47AE1-7471-49F2-B14B-E17E0A594D14}">
  <sheetPr>
    <tabColor rgb="FF00B0F0"/>
    <pageSetUpPr fitToPage="1"/>
  </sheetPr>
  <dimension ref="A1:F91"/>
  <sheetViews>
    <sheetView topLeftCell="A42" zoomScale="130" zoomScaleNormal="130" zoomScalePageLayoutView="70" workbookViewId="0">
      <selection activeCell="B82" sqref="B82"/>
    </sheetView>
  </sheetViews>
  <sheetFormatPr defaultRowHeight="12.75" x14ac:dyDescent="0.2"/>
  <cols>
    <col min="1" max="1" width="6" style="31" customWidth="1"/>
    <col min="2" max="2" width="47.42578125" style="31" customWidth="1"/>
    <col min="3" max="3" width="8" style="31" customWidth="1"/>
    <col min="4" max="4" width="7" style="31" customWidth="1"/>
    <col min="5" max="5" width="10.42578125" style="31" customWidth="1"/>
    <col min="6" max="6" width="9.140625" style="227" customWidth="1"/>
    <col min="7" max="16384" width="9.140625" style="31"/>
  </cols>
  <sheetData>
    <row r="1" spans="1:6" ht="12.75" customHeight="1" x14ac:dyDescent="0.2">
      <c r="A1" s="257" t="s">
        <v>320</v>
      </c>
      <c r="B1" s="258"/>
      <c r="C1" s="258"/>
      <c r="D1" s="258"/>
      <c r="E1" s="258"/>
      <c r="F1" s="259"/>
    </row>
    <row r="2" spans="1:6" x14ac:dyDescent="0.2">
      <c r="A2" s="260"/>
      <c r="B2" s="261"/>
      <c r="C2" s="261"/>
      <c r="D2" s="261"/>
      <c r="E2" s="261"/>
      <c r="F2" s="262"/>
    </row>
    <row r="3" spans="1:6" ht="25.5" x14ac:dyDescent="0.2">
      <c r="A3" s="222" t="s">
        <v>0</v>
      </c>
      <c r="B3" s="223" t="s">
        <v>1</v>
      </c>
      <c r="C3" s="224" t="s">
        <v>2</v>
      </c>
      <c r="D3" s="225" t="s">
        <v>3</v>
      </c>
      <c r="E3" s="225" t="s">
        <v>4</v>
      </c>
      <c r="F3" s="226" t="s">
        <v>5</v>
      </c>
    </row>
    <row r="4" spans="1:6" x14ac:dyDescent="0.2">
      <c r="A4" s="2"/>
      <c r="B4" s="2"/>
      <c r="C4" s="2"/>
      <c r="D4" s="2"/>
      <c r="E4" s="2"/>
      <c r="F4" s="2"/>
    </row>
    <row r="5" spans="1:6" x14ac:dyDescent="0.2">
      <c r="A5" s="2"/>
      <c r="B5" s="228" t="s">
        <v>386</v>
      </c>
      <c r="C5" s="2"/>
      <c r="D5" s="2"/>
      <c r="E5" s="2"/>
      <c r="F5" s="2"/>
    </row>
    <row r="6" spans="1:6" x14ac:dyDescent="0.2">
      <c r="A6" s="2"/>
      <c r="B6" s="2"/>
      <c r="C6" s="2"/>
      <c r="D6" s="2"/>
      <c r="E6" s="2"/>
      <c r="F6" s="2"/>
    </row>
    <row r="7" spans="1:6" x14ac:dyDescent="0.2">
      <c r="A7" s="2"/>
      <c r="B7" s="228" t="s">
        <v>108</v>
      </c>
      <c r="C7" s="228"/>
      <c r="D7" s="228"/>
      <c r="E7" s="228"/>
      <c r="F7" s="228">
        <f>F91</f>
        <v>0</v>
      </c>
    </row>
    <row r="8" spans="1:6" x14ac:dyDescent="0.2">
      <c r="A8" s="2"/>
      <c r="B8" s="2"/>
      <c r="C8" s="2"/>
      <c r="D8" s="2"/>
      <c r="E8" s="2"/>
      <c r="F8" s="2"/>
    </row>
    <row r="9" spans="1:6" x14ac:dyDescent="0.2">
      <c r="A9" s="2"/>
      <c r="B9" s="2" t="s">
        <v>229</v>
      </c>
      <c r="C9" s="2"/>
      <c r="D9" s="2"/>
      <c r="E9" s="2"/>
      <c r="F9" s="2"/>
    </row>
    <row r="10" spans="1:6" x14ac:dyDescent="0.2">
      <c r="A10" s="2"/>
      <c r="B10" s="2"/>
      <c r="C10" s="2"/>
      <c r="D10" s="2"/>
      <c r="E10" s="2"/>
      <c r="F10" s="2"/>
    </row>
    <row r="11" spans="1:6" ht="25.5" x14ac:dyDescent="0.2">
      <c r="A11" s="2" t="s">
        <v>113</v>
      </c>
      <c r="B11" s="102" t="s">
        <v>275</v>
      </c>
      <c r="C11" s="2"/>
      <c r="D11" s="2"/>
      <c r="E11" s="2"/>
      <c r="F11" s="2"/>
    </row>
    <row r="12" spans="1:6" x14ac:dyDescent="0.2">
      <c r="A12" s="2"/>
      <c r="B12" s="102" t="s">
        <v>270</v>
      </c>
      <c r="C12" s="2"/>
      <c r="D12" s="2"/>
      <c r="E12" s="2"/>
      <c r="F12" s="2"/>
    </row>
    <row r="13" spans="1:6" x14ac:dyDescent="0.2">
      <c r="A13" s="2"/>
      <c r="B13" s="102" t="s">
        <v>371</v>
      </c>
      <c r="C13" s="2"/>
      <c r="D13" s="2"/>
      <c r="E13" s="2"/>
      <c r="F13" s="2"/>
    </row>
    <row r="14" spans="1:6" x14ac:dyDescent="0.2">
      <c r="A14" s="2"/>
      <c r="B14" s="102" t="s">
        <v>388</v>
      </c>
      <c r="C14" s="2"/>
      <c r="D14" s="2"/>
      <c r="E14" s="2"/>
      <c r="F14" s="2"/>
    </row>
    <row r="15" spans="1:6" x14ac:dyDescent="0.2">
      <c r="A15" s="2"/>
      <c r="B15" s="102" t="s">
        <v>373</v>
      </c>
      <c r="C15" s="2"/>
      <c r="D15" s="2"/>
      <c r="E15" s="2"/>
      <c r="F15" s="2"/>
    </row>
    <row r="16" spans="1:6" x14ac:dyDescent="0.2">
      <c r="A16" s="2"/>
      <c r="B16" s="102" t="s">
        <v>230</v>
      </c>
      <c r="C16" s="2"/>
      <c r="D16" s="2"/>
      <c r="E16" s="2"/>
      <c r="F16" s="2"/>
    </row>
    <row r="17" spans="1:6" x14ac:dyDescent="0.2">
      <c r="A17" s="2"/>
      <c r="B17" s="102" t="s">
        <v>271</v>
      </c>
      <c r="C17" s="2"/>
      <c r="D17" s="2"/>
      <c r="E17" s="2"/>
      <c r="F17" s="2"/>
    </row>
    <row r="18" spans="1:6" x14ac:dyDescent="0.2">
      <c r="A18" s="2"/>
      <c r="B18" s="102" t="s">
        <v>442</v>
      </c>
      <c r="C18" s="2"/>
      <c r="D18" s="2"/>
      <c r="E18" s="2"/>
      <c r="F18" s="2"/>
    </row>
    <row r="19" spans="1:6" ht="25.5" x14ac:dyDescent="0.2">
      <c r="A19" s="2"/>
      <c r="B19" s="102" t="s">
        <v>448</v>
      </c>
      <c r="C19" s="2"/>
      <c r="D19" s="2"/>
      <c r="E19" s="2"/>
      <c r="F19" s="2"/>
    </row>
    <row r="20" spans="1:6" x14ac:dyDescent="0.2">
      <c r="A20" s="2"/>
      <c r="B20" s="102"/>
      <c r="C20" s="2" t="s">
        <v>29</v>
      </c>
      <c r="D20" s="2">
        <v>2</v>
      </c>
      <c r="E20" s="2"/>
      <c r="F20" s="2">
        <f>D20*E20</f>
        <v>0</v>
      </c>
    </row>
    <row r="21" spans="1:6" x14ac:dyDescent="0.2">
      <c r="A21" s="2"/>
      <c r="B21" s="102"/>
      <c r="C21" s="2"/>
      <c r="D21" s="2"/>
      <c r="E21" s="2"/>
      <c r="F21" s="2"/>
    </row>
    <row r="22" spans="1:6" ht="38.25" x14ac:dyDescent="0.2">
      <c r="A22" s="2" t="s">
        <v>116</v>
      </c>
      <c r="B22" s="102" t="s">
        <v>375</v>
      </c>
      <c r="C22" s="2"/>
      <c r="D22" s="2"/>
      <c r="E22" s="2"/>
      <c r="F22" s="2"/>
    </row>
    <row r="23" spans="1:6" x14ac:dyDescent="0.2">
      <c r="A23" s="2"/>
      <c r="B23" s="102" t="s">
        <v>442</v>
      </c>
      <c r="C23" s="2"/>
      <c r="D23" s="2"/>
      <c r="E23" s="2"/>
      <c r="F23" s="2"/>
    </row>
    <row r="24" spans="1:6" ht="25.5" x14ac:dyDescent="0.2">
      <c r="A24" s="2"/>
      <c r="B24" s="102" t="s">
        <v>443</v>
      </c>
      <c r="C24" s="2"/>
      <c r="D24" s="2"/>
      <c r="E24" s="2"/>
      <c r="F24" s="2"/>
    </row>
    <row r="25" spans="1:6" x14ac:dyDescent="0.2">
      <c r="A25" s="2"/>
      <c r="B25" s="102"/>
      <c r="C25" s="2" t="s">
        <v>79</v>
      </c>
      <c r="D25" s="2">
        <v>1</v>
      </c>
      <c r="E25" s="2"/>
      <c r="F25" s="2">
        <f>D25*E25</f>
        <v>0</v>
      </c>
    </row>
    <row r="26" spans="1:6" x14ac:dyDescent="0.2">
      <c r="A26" s="2"/>
      <c r="B26" s="102"/>
      <c r="C26" s="2"/>
      <c r="D26" s="2"/>
      <c r="E26" s="2"/>
      <c r="F26" s="2"/>
    </row>
    <row r="27" spans="1:6" ht="25.5" x14ac:dyDescent="0.2">
      <c r="A27" s="2" t="s">
        <v>117</v>
      </c>
      <c r="B27" s="102" t="s">
        <v>278</v>
      </c>
      <c r="C27" s="2" t="s">
        <v>79</v>
      </c>
      <c r="D27" s="2">
        <v>2</v>
      </c>
      <c r="E27" s="2"/>
      <c r="F27" s="2">
        <f>D27*E27</f>
        <v>0</v>
      </c>
    </row>
    <row r="28" spans="1:6" x14ac:dyDescent="0.2">
      <c r="A28" s="2"/>
      <c r="B28" s="102"/>
      <c r="C28" s="2"/>
      <c r="D28" s="2"/>
      <c r="E28" s="2"/>
      <c r="F28" s="2"/>
    </row>
    <row r="29" spans="1:6" x14ac:dyDescent="0.2">
      <c r="A29" s="2" t="s">
        <v>118</v>
      </c>
      <c r="B29" s="102" t="s">
        <v>274</v>
      </c>
      <c r="C29" s="2"/>
      <c r="D29" s="2"/>
      <c r="E29" s="2"/>
      <c r="F29" s="2"/>
    </row>
    <row r="30" spans="1:6" x14ac:dyDescent="0.2">
      <c r="A30" s="2"/>
      <c r="B30" s="102" t="s">
        <v>231</v>
      </c>
      <c r="C30" s="2" t="s">
        <v>22</v>
      </c>
      <c r="D30" s="2">
        <v>25</v>
      </c>
      <c r="E30" s="2"/>
      <c r="F30" s="2">
        <f>D30*E30</f>
        <v>0</v>
      </c>
    </row>
    <row r="31" spans="1:6" x14ac:dyDescent="0.2">
      <c r="A31" s="2"/>
      <c r="B31" s="102" t="s">
        <v>279</v>
      </c>
      <c r="C31" s="2" t="s">
        <v>22</v>
      </c>
      <c r="D31" s="2">
        <v>1</v>
      </c>
      <c r="E31" s="2"/>
      <c r="F31" s="2">
        <f>D31*E31</f>
        <v>0</v>
      </c>
    </row>
    <row r="32" spans="1:6" x14ac:dyDescent="0.2">
      <c r="A32" s="2"/>
      <c r="B32" s="102"/>
      <c r="C32" s="2"/>
      <c r="D32" s="2"/>
      <c r="E32" s="2"/>
      <c r="F32" s="2"/>
    </row>
    <row r="33" spans="1:6" x14ac:dyDescent="0.2">
      <c r="A33" s="2" t="s">
        <v>119</v>
      </c>
      <c r="B33" s="102" t="s">
        <v>242</v>
      </c>
      <c r="C33" s="2"/>
      <c r="D33" s="2"/>
      <c r="E33" s="2"/>
      <c r="F33" s="2"/>
    </row>
    <row r="34" spans="1:6" x14ac:dyDescent="0.2">
      <c r="A34" s="2"/>
      <c r="B34" s="102" t="s">
        <v>376</v>
      </c>
      <c r="C34" s="2" t="s">
        <v>29</v>
      </c>
      <c r="D34" s="2">
        <v>6</v>
      </c>
      <c r="E34" s="2"/>
      <c r="F34" s="2">
        <f>D34*E34</f>
        <v>0</v>
      </c>
    </row>
    <row r="35" spans="1:6" x14ac:dyDescent="0.2">
      <c r="A35" s="2"/>
      <c r="B35" s="102"/>
      <c r="C35" s="2"/>
      <c r="D35" s="2"/>
      <c r="E35" s="2"/>
      <c r="F35" s="2"/>
    </row>
    <row r="36" spans="1:6" x14ac:dyDescent="0.2">
      <c r="A36" s="2" t="s">
        <v>120</v>
      </c>
      <c r="B36" s="102" t="s">
        <v>273</v>
      </c>
      <c r="C36" s="2"/>
      <c r="D36" s="2"/>
      <c r="E36" s="2"/>
      <c r="F36" s="2"/>
    </row>
    <row r="37" spans="1:6" x14ac:dyDescent="0.2">
      <c r="A37" s="2"/>
      <c r="B37" s="102" t="s">
        <v>377</v>
      </c>
      <c r="C37" s="2" t="s">
        <v>29</v>
      </c>
      <c r="D37" s="2">
        <v>3</v>
      </c>
      <c r="E37" s="2"/>
      <c r="F37" s="2">
        <f>D37*E37</f>
        <v>0</v>
      </c>
    </row>
    <row r="38" spans="1:6" x14ac:dyDescent="0.2">
      <c r="A38" s="2"/>
      <c r="B38" s="102"/>
      <c r="C38" s="2"/>
      <c r="D38" s="2"/>
      <c r="E38" s="2"/>
      <c r="F38" s="2"/>
    </row>
    <row r="39" spans="1:6" x14ac:dyDescent="0.2">
      <c r="A39" s="2" t="s">
        <v>121</v>
      </c>
      <c r="B39" s="40" t="s">
        <v>389</v>
      </c>
      <c r="C39" s="2"/>
      <c r="D39" s="2"/>
      <c r="E39" s="2"/>
      <c r="F39" s="2"/>
    </row>
    <row r="40" spans="1:6" x14ac:dyDescent="0.2">
      <c r="A40" s="2"/>
      <c r="B40" s="102" t="s">
        <v>377</v>
      </c>
      <c r="C40" s="2" t="s">
        <v>29</v>
      </c>
      <c r="D40" s="2">
        <v>1</v>
      </c>
      <c r="E40" s="2"/>
      <c r="F40" s="2">
        <f>D40*E40</f>
        <v>0</v>
      </c>
    </row>
    <row r="41" spans="1:6" x14ac:dyDescent="0.2">
      <c r="A41" s="2"/>
      <c r="B41" s="102"/>
      <c r="C41" s="2"/>
      <c r="D41" s="2"/>
      <c r="E41" s="2"/>
      <c r="F41" s="2"/>
    </row>
    <row r="42" spans="1:6" ht="25.5" x14ac:dyDescent="0.2">
      <c r="A42" s="2" t="s">
        <v>122</v>
      </c>
      <c r="B42" s="102" t="s">
        <v>276</v>
      </c>
      <c r="C42" s="2"/>
      <c r="D42" s="2"/>
      <c r="E42" s="2"/>
      <c r="F42" s="2"/>
    </row>
    <row r="43" spans="1:6" x14ac:dyDescent="0.2">
      <c r="A43" s="2"/>
      <c r="B43" s="102" t="s">
        <v>272</v>
      </c>
      <c r="C43" s="2" t="s">
        <v>79</v>
      </c>
      <c r="D43" s="2">
        <v>3</v>
      </c>
      <c r="E43" s="2"/>
      <c r="F43" s="2">
        <f>D43*E43</f>
        <v>0</v>
      </c>
    </row>
    <row r="44" spans="1:6" x14ac:dyDescent="0.2">
      <c r="A44" s="2"/>
      <c r="B44" s="102" t="s">
        <v>236</v>
      </c>
      <c r="C44" s="2" t="s">
        <v>79</v>
      </c>
      <c r="D44" s="2">
        <v>9</v>
      </c>
      <c r="E44" s="2"/>
      <c r="F44" s="2">
        <f>D44*E44</f>
        <v>0</v>
      </c>
    </row>
    <row r="45" spans="1:6" x14ac:dyDescent="0.2">
      <c r="A45" s="2"/>
      <c r="B45" s="102"/>
      <c r="C45" s="2"/>
      <c r="D45" s="2"/>
      <c r="E45" s="2"/>
      <c r="F45" s="2"/>
    </row>
    <row r="46" spans="1:6" ht="25.5" x14ac:dyDescent="0.2">
      <c r="A46" s="2" t="s">
        <v>123</v>
      </c>
      <c r="B46" s="102" t="s">
        <v>243</v>
      </c>
      <c r="C46" s="2"/>
      <c r="D46" s="2"/>
      <c r="E46" s="2"/>
      <c r="F46" s="2"/>
    </row>
    <row r="47" spans="1:6" x14ac:dyDescent="0.2">
      <c r="A47" s="2"/>
      <c r="B47" s="102" t="s">
        <v>236</v>
      </c>
      <c r="C47" s="2" t="s">
        <v>29</v>
      </c>
      <c r="D47" s="2">
        <v>3</v>
      </c>
      <c r="E47" s="2"/>
      <c r="F47" s="2">
        <f>D47*E47</f>
        <v>0</v>
      </c>
    </row>
    <row r="48" spans="1:6" x14ac:dyDescent="0.2">
      <c r="A48" s="2"/>
      <c r="B48" s="102"/>
      <c r="C48" s="2"/>
      <c r="D48" s="2"/>
      <c r="E48" s="2"/>
      <c r="F48" s="2"/>
    </row>
    <row r="49" spans="1:6" ht="25.5" x14ac:dyDescent="0.2">
      <c r="A49" s="2" t="s">
        <v>124</v>
      </c>
      <c r="B49" s="102" t="s">
        <v>244</v>
      </c>
      <c r="C49" s="2"/>
      <c r="D49" s="2"/>
      <c r="E49" s="2"/>
      <c r="F49" s="2"/>
    </row>
    <row r="50" spans="1:6" x14ac:dyDescent="0.2">
      <c r="A50" s="2"/>
      <c r="B50" s="102" t="s">
        <v>236</v>
      </c>
      <c r="C50" s="2" t="s">
        <v>29</v>
      </c>
      <c r="D50" s="2">
        <v>2</v>
      </c>
      <c r="E50" s="2"/>
      <c r="F50" s="2">
        <f>D50*E50</f>
        <v>0</v>
      </c>
    </row>
    <row r="51" spans="1:6" x14ac:dyDescent="0.2">
      <c r="A51" s="2"/>
      <c r="B51" s="102"/>
      <c r="C51" s="2"/>
      <c r="D51" s="2"/>
      <c r="E51" s="2"/>
      <c r="F51" s="2"/>
    </row>
    <row r="52" spans="1:6" x14ac:dyDescent="0.2">
      <c r="A52" s="2" t="s">
        <v>133</v>
      </c>
      <c r="B52" s="102" t="s">
        <v>245</v>
      </c>
      <c r="C52" s="2"/>
      <c r="D52" s="2"/>
      <c r="E52" s="2"/>
      <c r="F52" s="2"/>
    </row>
    <row r="53" spans="1:6" x14ac:dyDescent="0.2">
      <c r="A53" s="2"/>
      <c r="B53" s="102" t="s">
        <v>444</v>
      </c>
      <c r="C53" s="2"/>
      <c r="D53" s="2"/>
      <c r="E53" s="2"/>
      <c r="F53" s="2"/>
    </row>
    <row r="54" spans="1:6" x14ac:dyDescent="0.2">
      <c r="A54" s="2"/>
      <c r="B54" s="102" t="s">
        <v>378</v>
      </c>
      <c r="C54" s="2" t="s">
        <v>29</v>
      </c>
      <c r="D54" s="2">
        <v>1</v>
      </c>
      <c r="E54" s="2"/>
      <c r="F54" s="2">
        <f>D54*E54</f>
        <v>0</v>
      </c>
    </row>
    <row r="55" spans="1:6" x14ac:dyDescent="0.2">
      <c r="A55" s="2"/>
      <c r="B55" s="102"/>
      <c r="C55" s="2"/>
      <c r="D55" s="2"/>
      <c r="E55" s="2"/>
      <c r="F55" s="2"/>
    </row>
    <row r="56" spans="1:6" x14ac:dyDescent="0.2">
      <c r="A56" s="2" t="s">
        <v>134</v>
      </c>
      <c r="B56" s="102" t="s">
        <v>246</v>
      </c>
      <c r="C56" s="2"/>
      <c r="D56" s="2"/>
      <c r="E56" s="2"/>
      <c r="F56" s="2"/>
    </row>
    <row r="57" spans="1:6" x14ac:dyDescent="0.2">
      <c r="A57" s="2"/>
      <c r="B57" s="102" t="s">
        <v>444</v>
      </c>
      <c r="C57" s="2"/>
      <c r="D57" s="2"/>
      <c r="E57" s="2"/>
      <c r="F57" s="2"/>
    </row>
    <row r="58" spans="1:6" x14ac:dyDescent="0.2">
      <c r="A58" s="2"/>
      <c r="B58" s="102" t="s">
        <v>378</v>
      </c>
      <c r="C58" s="2" t="s">
        <v>29</v>
      </c>
      <c r="D58" s="2">
        <v>1</v>
      </c>
      <c r="E58" s="2"/>
      <c r="F58" s="2">
        <f>D58*E58</f>
        <v>0</v>
      </c>
    </row>
    <row r="59" spans="1:6" x14ac:dyDescent="0.2">
      <c r="A59" s="2"/>
      <c r="B59" s="102"/>
      <c r="C59" s="2"/>
      <c r="D59" s="2"/>
      <c r="E59" s="2"/>
      <c r="F59" s="2"/>
    </row>
    <row r="60" spans="1:6" x14ac:dyDescent="0.2">
      <c r="A60" s="2" t="s">
        <v>209</v>
      </c>
      <c r="B60" s="102" t="s">
        <v>247</v>
      </c>
      <c r="C60" s="2"/>
      <c r="D60" s="2"/>
      <c r="E60" s="2"/>
      <c r="F60" s="2"/>
    </row>
    <row r="61" spans="1:6" x14ac:dyDescent="0.2">
      <c r="A61" s="2"/>
      <c r="B61" s="102" t="s">
        <v>378</v>
      </c>
      <c r="C61" s="2" t="s">
        <v>29</v>
      </c>
      <c r="D61" s="2">
        <v>1</v>
      </c>
      <c r="E61" s="2"/>
      <c r="F61" s="2">
        <f>D61*E61</f>
        <v>0</v>
      </c>
    </row>
    <row r="62" spans="1:6" x14ac:dyDescent="0.2">
      <c r="A62" s="2"/>
      <c r="B62" s="102" t="s">
        <v>444</v>
      </c>
      <c r="C62" s="2"/>
      <c r="D62" s="2"/>
      <c r="E62" s="2"/>
      <c r="F62" s="2"/>
    </row>
    <row r="63" spans="1:6" x14ac:dyDescent="0.2">
      <c r="A63" s="2"/>
      <c r="B63" s="102"/>
      <c r="C63" s="2"/>
      <c r="D63" s="2"/>
      <c r="E63" s="2"/>
      <c r="F63" s="2"/>
    </row>
    <row r="64" spans="1:6" ht="51" x14ac:dyDescent="0.2">
      <c r="A64" s="2" t="s">
        <v>210</v>
      </c>
      <c r="B64" s="40" t="s">
        <v>390</v>
      </c>
      <c r="C64" s="2"/>
      <c r="D64" s="2"/>
      <c r="E64" s="2"/>
      <c r="F64" s="2"/>
    </row>
    <row r="65" spans="1:6" x14ac:dyDescent="0.2">
      <c r="A65" s="253"/>
      <c r="B65" s="102" t="s">
        <v>449</v>
      </c>
      <c r="C65" s="2"/>
      <c r="D65" s="2"/>
      <c r="E65" s="2"/>
      <c r="F65" s="2"/>
    </row>
    <row r="66" spans="1:6" x14ac:dyDescent="0.2">
      <c r="A66" s="253"/>
      <c r="B66" s="102" t="s">
        <v>450</v>
      </c>
      <c r="C66" s="2"/>
      <c r="D66" s="2"/>
      <c r="E66" s="2"/>
      <c r="F66" s="2"/>
    </row>
    <row r="67" spans="1:6" x14ac:dyDescent="0.2">
      <c r="A67" s="253"/>
      <c r="B67" s="102"/>
      <c r="C67" s="2" t="s">
        <v>29</v>
      </c>
      <c r="D67" s="2">
        <v>1</v>
      </c>
      <c r="E67" s="2"/>
      <c r="F67" s="2">
        <f t="shared" ref="F67" si="0">D67*E67</f>
        <v>0</v>
      </c>
    </row>
    <row r="68" spans="1:6" x14ac:dyDescent="0.2">
      <c r="A68" s="2"/>
      <c r="B68" s="102"/>
      <c r="C68" s="2"/>
      <c r="D68" s="2"/>
      <c r="E68" s="2"/>
      <c r="F68" s="2"/>
    </row>
    <row r="69" spans="1:6" ht="38.25" x14ac:dyDescent="0.2">
      <c r="A69" s="2" t="s">
        <v>211</v>
      </c>
      <c r="B69" s="40" t="s">
        <v>391</v>
      </c>
      <c r="C69" s="2"/>
      <c r="D69" s="2"/>
      <c r="E69" s="2"/>
      <c r="F69" s="2"/>
    </row>
    <row r="70" spans="1:6" x14ac:dyDescent="0.2">
      <c r="A70" s="2"/>
      <c r="B70" s="102" t="s">
        <v>445</v>
      </c>
      <c r="C70" s="2" t="s">
        <v>79</v>
      </c>
      <c r="D70" s="2">
        <v>1</v>
      </c>
      <c r="E70" s="2"/>
      <c r="F70" s="2">
        <f>E70*D70</f>
        <v>0</v>
      </c>
    </row>
    <row r="71" spans="1:6" x14ac:dyDescent="0.2">
      <c r="A71" s="2"/>
      <c r="B71" s="102" t="s">
        <v>451</v>
      </c>
      <c r="C71" s="2"/>
      <c r="D71" s="2"/>
      <c r="E71" s="2"/>
      <c r="F71" s="2"/>
    </row>
    <row r="72" spans="1:6" x14ac:dyDescent="0.2">
      <c r="A72" s="2"/>
      <c r="B72" s="102"/>
      <c r="C72" s="2"/>
      <c r="D72" s="2"/>
      <c r="E72" s="2"/>
      <c r="F72" s="2"/>
    </row>
    <row r="73" spans="1:6" ht="51" x14ac:dyDescent="0.2">
      <c r="A73" s="2" t="s">
        <v>212</v>
      </c>
      <c r="B73" s="40" t="s">
        <v>393</v>
      </c>
      <c r="C73" s="2"/>
      <c r="D73" s="2"/>
      <c r="E73" s="2"/>
      <c r="F73" s="2"/>
    </row>
    <row r="74" spans="1:6" x14ac:dyDescent="0.2">
      <c r="A74" s="2"/>
      <c r="B74" s="102" t="s">
        <v>392</v>
      </c>
      <c r="C74" s="2"/>
      <c r="D74" s="2"/>
      <c r="E74" s="2"/>
      <c r="F74" s="2"/>
    </row>
    <row r="75" spans="1:6" x14ac:dyDescent="0.2">
      <c r="A75" s="2"/>
      <c r="B75" s="102" t="s">
        <v>452</v>
      </c>
      <c r="C75" s="2"/>
      <c r="D75" s="2"/>
      <c r="E75" s="2"/>
      <c r="F75" s="2"/>
    </row>
    <row r="76" spans="1:6" x14ac:dyDescent="0.2">
      <c r="A76" s="2"/>
      <c r="B76" s="40" t="s">
        <v>453</v>
      </c>
      <c r="C76" s="2" t="s">
        <v>79</v>
      </c>
      <c r="D76" s="2">
        <v>1</v>
      </c>
      <c r="E76" s="2"/>
      <c r="F76" s="2">
        <f>E76*D76</f>
        <v>0</v>
      </c>
    </row>
    <row r="77" spans="1:6" x14ac:dyDescent="0.2">
      <c r="A77" s="2"/>
      <c r="B77" s="102"/>
      <c r="C77" s="2"/>
      <c r="D77" s="2"/>
      <c r="E77" s="2"/>
      <c r="F77" s="2"/>
    </row>
    <row r="78" spans="1:6" ht="38.25" x14ac:dyDescent="0.2">
      <c r="A78" s="2" t="s">
        <v>213</v>
      </c>
      <c r="B78" s="102" t="s">
        <v>395</v>
      </c>
      <c r="C78" s="2" t="s">
        <v>79</v>
      </c>
      <c r="D78" s="2">
        <v>1</v>
      </c>
      <c r="E78" s="2"/>
      <c r="F78" s="2">
        <f>E78*D78</f>
        <v>0</v>
      </c>
    </row>
    <row r="79" spans="1:6" x14ac:dyDescent="0.2">
      <c r="A79" s="2"/>
      <c r="B79" s="102"/>
      <c r="C79" s="2"/>
      <c r="D79" s="2"/>
      <c r="E79" s="2"/>
      <c r="F79" s="2"/>
    </row>
    <row r="80" spans="1:6" ht="51" x14ac:dyDescent="0.2">
      <c r="A80" s="2" t="s">
        <v>214</v>
      </c>
      <c r="B80" s="102" t="s">
        <v>381</v>
      </c>
      <c r="C80" s="2" t="s">
        <v>79</v>
      </c>
      <c r="D80" s="2">
        <v>1</v>
      </c>
      <c r="E80" s="2"/>
      <c r="F80" s="2">
        <f>E80*D80</f>
        <v>0</v>
      </c>
    </row>
    <row r="81" spans="1:6" x14ac:dyDescent="0.2">
      <c r="A81" s="2"/>
      <c r="B81" s="102"/>
      <c r="C81" s="2"/>
      <c r="D81" s="2"/>
      <c r="E81" s="2"/>
      <c r="F81" s="2"/>
    </row>
    <row r="82" spans="1:6" ht="38.25" x14ac:dyDescent="0.2">
      <c r="A82" s="2" t="s">
        <v>215</v>
      </c>
      <c r="B82" s="102" t="s">
        <v>248</v>
      </c>
      <c r="C82" s="2" t="s">
        <v>79</v>
      </c>
      <c r="D82" s="2">
        <v>1</v>
      </c>
      <c r="E82" s="2"/>
      <c r="F82" s="2">
        <f>E82*D82</f>
        <v>0</v>
      </c>
    </row>
    <row r="83" spans="1:6" x14ac:dyDescent="0.2">
      <c r="A83" s="2"/>
      <c r="B83" s="102"/>
      <c r="C83" s="2"/>
      <c r="D83" s="2"/>
      <c r="E83" s="2"/>
      <c r="F83" s="2"/>
    </row>
    <row r="84" spans="1:6" ht="25.5" x14ac:dyDescent="0.2">
      <c r="A84" s="2" t="s">
        <v>219</v>
      </c>
      <c r="B84" s="102" t="s">
        <v>277</v>
      </c>
      <c r="C84" s="2" t="s">
        <v>79</v>
      </c>
      <c r="D84" s="2">
        <v>1</v>
      </c>
      <c r="E84" s="2"/>
      <c r="F84" s="2">
        <f>D84*E84</f>
        <v>0</v>
      </c>
    </row>
    <row r="85" spans="1:6" x14ac:dyDescent="0.2">
      <c r="A85" s="2"/>
      <c r="B85" s="102"/>
      <c r="C85" s="2"/>
      <c r="D85" s="2"/>
      <c r="E85" s="2"/>
      <c r="F85" s="2"/>
    </row>
    <row r="86" spans="1:6" x14ac:dyDescent="0.2">
      <c r="A86" s="2" t="s">
        <v>220</v>
      </c>
      <c r="B86" s="244" t="s">
        <v>47</v>
      </c>
      <c r="C86" s="2" t="s">
        <v>237</v>
      </c>
      <c r="D86" s="2">
        <v>4</v>
      </c>
      <c r="E86" s="2"/>
      <c r="F86" s="2">
        <f>D86*E86</f>
        <v>0</v>
      </c>
    </row>
    <row r="87" spans="1:6" x14ac:dyDescent="0.2">
      <c r="A87" s="2"/>
      <c r="B87" s="102"/>
      <c r="F87" s="31"/>
    </row>
    <row r="88" spans="1:6" x14ac:dyDescent="0.2">
      <c r="A88" s="2" t="s">
        <v>394</v>
      </c>
      <c r="B88" s="244" t="s">
        <v>238</v>
      </c>
      <c r="C88" s="2"/>
      <c r="D88" s="2"/>
      <c r="E88" s="2"/>
      <c r="F88" s="2"/>
    </row>
    <row r="89" spans="1:6" ht="25.5" x14ac:dyDescent="0.2">
      <c r="A89" s="2"/>
      <c r="B89" s="102" t="s">
        <v>239</v>
      </c>
      <c r="C89" s="2" t="s">
        <v>240</v>
      </c>
      <c r="D89" s="2">
        <v>10</v>
      </c>
      <c r="E89" s="2"/>
      <c r="F89" s="2">
        <f>D89/100*SUM(F11:F88)</f>
        <v>0</v>
      </c>
    </row>
    <row r="90" spans="1:6" x14ac:dyDescent="0.2">
      <c r="A90" s="2"/>
      <c r="B90" s="102"/>
      <c r="C90" s="2"/>
      <c r="D90" s="2"/>
      <c r="E90" s="2"/>
      <c r="F90" s="2"/>
    </row>
    <row r="91" spans="1:6" x14ac:dyDescent="0.2">
      <c r="A91" s="2"/>
      <c r="B91" s="102" t="s">
        <v>241</v>
      </c>
      <c r="C91" s="2"/>
      <c r="D91" s="2"/>
      <c r="E91" s="2"/>
      <c r="F91" s="2">
        <f>SUM(F11:F90)</f>
        <v>0</v>
      </c>
    </row>
  </sheetData>
  <mergeCells count="1">
    <mergeCell ref="A1:F2"/>
  </mergeCells>
  <pageMargins left="0.70866141732283472" right="0.70866141732283472" top="0.74803149606299213" bottom="0.74803149606299213" header="0.31496062992125984" footer="0.31496062992125984"/>
  <pageSetup paperSize="9" scale="99" fitToHeight="0" orientation="portrait" r:id="rId1"/>
  <headerFooter>
    <oddFooter>&amp;C&amp;A&amp;R&amp;P</oddFooter>
  </headerFooter>
  <rowBreaks count="2" manualBreakCount="2">
    <brk id="51" max="5" man="1"/>
    <brk id="83"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65D8C-05A2-4FCF-A051-301F702A5476}">
  <sheetPr>
    <tabColor rgb="FFC00000"/>
    <pageSetUpPr fitToPage="1"/>
  </sheetPr>
  <dimension ref="A1:H150"/>
  <sheetViews>
    <sheetView zoomScale="115" zoomScaleNormal="115" zoomScaleSheetLayoutView="70" zoomScalePageLayoutView="70" workbookViewId="0">
      <selection activeCell="E20" sqref="E20"/>
    </sheetView>
  </sheetViews>
  <sheetFormatPr defaultRowHeight="15" x14ac:dyDescent="0.25"/>
  <cols>
    <col min="1" max="1" width="6.7109375" customWidth="1"/>
    <col min="2" max="2" width="43.5703125" customWidth="1"/>
    <col min="3" max="4" width="9.140625" style="160"/>
    <col min="5" max="5" width="9.140625" style="239"/>
    <col min="6" max="6" width="9.140625" style="170"/>
  </cols>
  <sheetData>
    <row r="1" spans="1:8" ht="15" customHeight="1" x14ac:dyDescent="0.25">
      <c r="A1" s="257" t="s">
        <v>320</v>
      </c>
      <c r="B1" s="258"/>
      <c r="C1" s="258"/>
      <c r="D1" s="258"/>
      <c r="E1" s="258"/>
      <c r="F1" s="259"/>
    </row>
    <row r="2" spans="1:8" x14ac:dyDescent="0.25">
      <c r="A2" s="260"/>
      <c r="B2" s="261"/>
      <c r="C2" s="261"/>
      <c r="D2" s="261"/>
      <c r="E2" s="261"/>
      <c r="F2" s="262"/>
    </row>
    <row r="3" spans="1:8" ht="27" x14ac:dyDescent="0.25">
      <c r="A3" s="13" t="s">
        <v>0</v>
      </c>
      <c r="B3" s="14" t="s">
        <v>1</v>
      </c>
      <c r="C3" s="15" t="s">
        <v>2</v>
      </c>
      <c r="D3" s="15" t="s">
        <v>3</v>
      </c>
      <c r="E3" s="101" t="s">
        <v>4</v>
      </c>
      <c r="F3" s="120" t="s">
        <v>5</v>
      </c>
    </row>
    <row r="4" spans="1:8" x14ac:dyDescent="0.25">
      <c r="A4" s="32"/>
      <c r="B4" s="33"/>
      <c r="C4" s="34"/>
      <c r="D4" s="34"/>
      <c r="E4" s="35"/>
      <c r="F4" s="121"/>
    </row>
    <row r="5" spans="1:8" x14ac:dyDescent="0.25">
      <c r="A5" s="16"/>
      <c r="B5" s="17" t="s">
        <v>412</v>
      </c>
      <c r="C5" s="18"/>
      <c r="D5" s="19"/>
      <c r="E5" s="103"/>
      <c r="F5" s="122"/>
    </row>
    <row r="6" spans="1:8" x14ac:dyDescent="0.25">
      <c r="A6" s="16"/>
      <c r="B6" s="91" t="s">
        <v>411</v>
      </c>
      <c r="C6" s="18"/>
      <c r="D6" s="19"/>
      <c r="E6" s="103"/>
      <c r="F6" s="122"/>
    </row>
    <row r="7" spans="1:8" x14ac:dyDescent="0.25">
      <c r="A7" s="16"/>
      <c r="B7" s="91"/>
      <c r="C7" s="18"/>
      <c r="D7" s="19"/>
      <c r="E7" s="103"/>
      <c r="F7" s="122"/>
    </row>
    <row r="8" spans="1:8" x14ac:dyDescent="0.25">
      <c r="A8" s="16"/>
      <c r="B8" s="17" t="s">
        <v>9</v>
      </c>
      <c r="C8" s="22"/>
      <c r="D8" s="22"/>
      <c r="E8" s="2"/>
      <c r="F8" s="122"/>
    </row>
    <row r="9" spans="1:8" x14ac:dyDescent="0.25">
      <c r="A9" s="36"/>
      <c r="B9" s="37"/>
      <c r="C9" s="22"/>
      <c r="D9" s="22"/>
      <c r="E9" s="2"/>
      <c r="F9" s="122"/>
    </row>
    <row r="10" spans="1:8" x14ac:dyDescent="0.25">
      <c r="A10" s="43" t="s">
        <v>10</v>
      </c>
      <c r="B10" s="43" t="str">
        <f>B18</f>
        <v xml:space="preserve">Gradbena dela </v>
      </c>
      <c r="C10" s="18"/>
      <c r="D10" s="18"/>
      <c r="E10" s="102"/>
      <c r="F10" s="124">
        <f>F38</f>
        <v>0</v>
      </c>
    </row>
    <row r="11" spans="1:8" x14ac:dyDescent="0.25">
      <c r="A11" s="43" t="s">
        <v>11</v>
      </c>
      <c r="B11" s="43" t="str">
        <f>B40</f>
        <v xml:space="preserve">Elektromontažna dela </v>
      </c>
      <c r="C11" s="27"/>
      <c r="D11" s="27"/>
      <c r="E11" s="43"/>
      <c r="F11" s="124">
        <f>F128</f>
        <v>0</v>
      </c>
    </row>
    <row r="12" spans="1:8" x14ac:dyDescent="0.25">
      <c r="A12" s="43" t="s">
        <v>12</v>
      </c>
      <c r="B12" s="43" t="str">
        <f>B130</f>
        <v>Krmilne el. omare ob črpališčih EL-KCP</v>
      </c>
      <c r="C12" s="27"/>
      <c r="D12" s="27"/>
      <c r="E12" s="43"/>
      <c r="F12" s="124">
        <f>F135</f>
        <v>0</v>
      </c>
    </row>
    <row r="13" spans="1:8" x14ac:dyDescent="0.25">
      <c r="A13" s="43" t="s">
        <v>13</v>
      </c>
      <c r="B13" s="43" t="str">
        <f>B137</f>
        <v>Ostala dela in stroški</v>
      </c>
      <c r="C13" s="27"/>
      <c r="D13" s="27"/>
      <c r="E13" s="43"/>
      <c r="F13" s="124">
        <f>F149</f>
        <v>0</v>
      </c>
    </row>
    <row r="14" spans="1:8" x14ac:dyDescent="0.25">
      <c r="A14" s="43"/>
      <c r="B14" s="43" t="s">
        <v>139</v>
      </c>
      <c r="C14" s="27" t="s">
        <v>17</v>
      </c>
      <c r="D14" s="27"/>
      <c r="E14" s="43"/>
      <c r="F14" s="124">
        <f>SUM(F10:F13)*0.1</f>
        <v>0</v>
      </c>
    </row>
    <row r="15" spans="1:8" x14ac:dyDescent="0.25">
      <c r="A15" s="154"/>
      <c r="B15" s="154"/>
      <c r="C15" s="159"/>
      <c r="D15" s="159"/>
      <c r="E15" s="237"/>
      <c r="F15" s="166"/>
      <c r="H15" s="256"/>
    </row>
    <row r="16" spans="1:8" x14ac:dyDescent="0.25">
      <c r="A16" s="154"/>
      <c r="B16" s="155" t="s">
        <v>111</v>
      </c>
      <c r="C16" s="4"/>
      <c r="D16" s="4"/>
      <c r="E16" s="21"/>
      <c r="F16" s="167">
        <f>SUM(F10:F14)</f>
        <v>0</v>
      </c>
    </row>
    <row r="17" spans="1:6" x14ac:dyDescent="0.25">
      <c r="A17" s="154"/>
      <c r="B17" s="154"/>
      <c r="C17" s="159"/>
      <c r="D17" s="159"/>
      <c r="E17" s="237"/>
      <c r="F17" s="166"/>
    </row>
    <row r="18" spans="1:6" x14ac:dyDescent="0.25">
      <c r="A18" s="43" t="s">
        <v>10</v>
      </c>
      <c r="B18" s="43" t="s">
        <v>281</v>
      </c>
      <c r="C18" s="159"/>
      <c r="D18" s="159"/>
      <c r="E18" s="237"/>
      <c r="F18" s="166"/>
    </row>
    <row r="19" spans="1:6" x14ac:dyDescent="0.25">
      <c r="A19" s="156" t="s">
        <v>112</v>
      </c>
      <c r="B19" s="3"/>
      <c r="C19" s="163"/>
      <c r="D19" s="163"/>
      <c r="E19" s="238"/>
      <c r="F19" s="168"/>
    </row>
    <row r="20" spans="1:6" x14ac:dyDescent="0.25">
      <c r="A20" s="156" t="s">
        <v>113</v>
      </c>
      <c r="B20" s="157" t="s">
        <v>114</v>
      </c>
      <c r="C20" s="4" t="s">
        <v>115</v>
      </c>
      <c r="D20" s="22">
        <v>0.72499999999999998</v>
      </c>
      <c r="E20" s="122"/>
      <c r="F20" s="122">
        <f>D20*E20</f>
        <v>0</v>
      </c>
    </row>
    <row r="21" spans="1:6" x14ac:dyDescent="0.25">
      <c r="A21" s="3"/>
      <c r="B21" s="157"/>
      <c r="C21" s="39"/>
      <c r="D21" s="22"/>
      <c r="E21" s="122"/>
      <c r="F21" s="122"/>
    </row>
    <row r="22" spans="1:6" x14ac:dyDescent="0.25">
      <c r="A22" s="156" t="s">
        <v>116</v>
      </c>
      <c r="B22" s="157" t="s">
        <v>284</v>
      </c>
      <c r="C22" s="4" t="s">
        <v>115</v>
      </c>
      <c r="D22" s="22">
        <v>0.72499999999999998</v>
      </c>
      <c r="E22" s="122"/>
      <c r="F22" s="122">
        <f>D22*E22</f>
        <v>0</v>
      </c>
    </row>
    <row r="23" spans="1:6" x14ac:dyDescent="0.25">
      <c r="A23" s="3"/>
      <c r="B23" s="157"/>
      <c r="C23" s="39"/>
      <c r="D23" s="22"/>
      <c r="E23" s="122"/>
      <c r="F23" s="122"/>
    </row>
    <row r="24" spans="1:6" ht="25.5" x14ac:dyDescent="0.25">
      <c r="A24" s="156" t="s">
        <v>117</v>
      </c>
      <c r="B24" s="157" t="s">
        <v>283</v>
      </c>
      <c r="C24" s="39" t="s">
        <v>23</v>
      </c>
      <c r="D24" s="22">
        <v>265</v>
      </c>
      <c r="E24" s="122"/>
      <c r="F24" s="122">
        <f>D24*E24</f>
        <v>0</v>
      </c>
    </row>
    <row r="25" spans="1:6" x14ac:dyDescent="0.25">
      <c r="A25" s="156"/>
      <c r="B25" s="157"/>
      <c r="C25" s="4"/>
      <c r="D25" s="22"/>
      <c r="E25" s="122"/>
      <c r="F25" s="122"/>
    </row>
    <row r="26" spans="1:6" ht="25.5" x14ac:dyDescent="0.25">
      <c r="A26" t="s">
        <v>118</v>
      </c>
      <c r="B26" s="157" t="s">
        <v>282</v>
      </c>
      <c r="C26" s="4" t="s">
        <v>23</v>
      </c>
      <c r="D26" s="22">
        <v>15</v>
      </c>
      <c r="E26" s="122"/>
      <c r="F26" s="122">
        <f>D26*E26</f>
        <v>0</v>
      </c>
    </row>
    <row r="27" spans="1:6" x14ac:dyDescent="0.25">
      <c r="B27" s="157"/>
      <c r="C27" s="4"/>
      <c r="D27" s="22"/>
      <c r="E27" s="122"/>
      <c r="F27" s="122"/>
    </row>
    <row r="28" spans="1:6" ht="51" x14ac:dyDescent="0.25">
      <c r="A28" t="s">
        <v>119</v>
      </c>
      <c r="B28" s="157" t="s">
        <v>454</v>
      </c>
      <c r="C28" s="4" t="s">
        <v>22</v>
      </c>
      <c r="D28" s="22">
        <v>3</v>
      </c>
      <c r="E28" s="122"/>
      <c r="F28" s="122">
        <f>D28*E28</f>
        <v>0</v>
      </c>
    </row>
    <row r="29" spans="1:6" x14ac:dyDescent="0.25">
      <c r="A29" s="156"/>
      <c r="B29" s="157"/>
      <c r="C29" s="4"/>
      <c r="D29" s="22"/>
      <c r="E29" s="122"/>
      <c r="F29" s="122"/>
    </row>
    <row r="30" spans="1:6" ht="51" x14ac:dyDescent="0.25">
      <c r="A30" s="156" t="s">
        <v>120</v>
      </c>
      <c r="B30" s="157" t="s">
        <v>455</v>
      </c>
      <c r="C30" s="4" t="s">
        <v>22</v>
      </c>
      <c r="D30" s="22">
        <v>733</v>
      </c>
      <c r="E30" s="122"/>
      <c r="F30" s="122">
        <f>D30*E30</f>
        <v>0</v>
      </c>
    </row>
    <row r="31" spans="1:6" x14ac:dyDescent="0.25">
      <c r="A31" s="3"/>
      <c r="B31" s="157"/>
      <c r="C31" s="4"/>
      <c r="D31" s="22"/>
      <c r="E31" s="122"/>
      <c r="F31" s="122"/>
    </row>
    <row r="32" spans="1:6" ht="76.5" x14ac:dyDescent="0.25">
      <c r="A32" s="156" t="s">
        <v>121</v>
      </c>
      <c r="B32" s="157" t="s">
        <v>285</v>
      </c>
      <c r="C32" s="4" t="s">
        <v>29</v>
      </c>
      <c r="D32" s="22">
        <v>9</v>
      </c>
      <c r="E32" s="122"/>
      <c r="F32" s="122">
        <f>D32*E32</f>
        <v>0</v>
      </c>
    </row>
    <row r="33" spans="1:6" x14ac:dyDescent="0.25">
      <c r="A33" s="156"/>
      <c r="B33" s="157"/>
      <c r="C33" s="4"/>
      <c r="D33" s="22"/>
      <c r="E33" s="122"/>
      <c r="F33" s="122"/>
    </row>
    <row r="34" spans="1:6" ht="63.75" x14ac:dyDescent="0.25">
      <c r="A34" s="3" t="s">
        <v>122</v>
      </c>
      <c r="B34" s="157" t="s">
        <v>456</v>
      </c>
      <c r="C34" s="4" t="s">
        <v>79</v>
      </c>
      <c r="D34" s="22">
        <v>3</v>
      </c>
      <c r="E34" s="122"/>
      <c r="F34" s="122">
        <f>D34*E34</f>
        <v>0</v>
      </c>
    </row>
    <row r="35" spans="1:6" ht="15.75" x14ac:dyDescent="0.25">
      <c r="A35" s="156"/>
      <c r="B35" s="255"/>
      <c r="C35" s="4"/>
      <c r="D35" s="22"/>
      <c r="E35" s="122"/>
      <c r="F35" s="122"/>
    </row>
    <row r="36" spans="1:6" x14ac:dyDescent="0.25">
      <c r="A36" s="3" t="s">
        <v>123</v>
      </c>
      <c r="B36" s="157" t="s">
        <v>125</v>
      </c>
      <c r="C36" s="4" t="s">
        <v>126</v>
      </c>
      <c r="D36" s="22">
        <v>1</v>
      </c>
      <c r="E36" s="122"/>
      <c r="F36" s="122">
        <f>D36*E36</f>
        <v>0</v>
      </c>
    </row>
    <row r="37" spans="1:6" x14ac:dyDescent="0.25">
      <c r="A37" s="156"/>
      <c r="B37" s="157"/>
      <c r="C37" s="4"/>
      <c r="D37" s="22"/>
      <c r="E37" s="122"/>
      <c r="F37" s="122"/>
    </row>
    <row r="38" spans="1:6" x14ac:dyDescent="0.25">
      <c r="A38" s="3"/>
      <c r="B38" s="229" t="s">
        <v>127</v>
      </c>
      <c r="C38" s="39"/>
      <c r="D38" s="22"/>
      <c r="E38" s="2"/>
      <c r="F38" s="246">
        <f>SUM(F20:F36)</f>
        <v>0</v>
      </c>
    </row>
    <row r="39" spans="1:6" x14ac:dyDescent="0.25">
      <c r="A39" s="156"/>
      <c r="B39" s="3"/>
      <c r="C39" s="4"/>
      <c r="D39" s="22"/>
      <c r="E39" s="2"/>
      <c r="F39" s="122"/>
    </row>
    <row r="40" spans="1:6" x14ac:dyDescent="0.25">
      <c r="A40" s="43" t="s">
        <v>11</v>
      </c>
      <c r="B40" s="158" t="s">
        <v>286</v>
      </c>
      <c r="C40" s="4"/>
      <c r="D40" s="22"/>
      <c r="E40" s="2"/>
      <c r="F40" s="122"/>
    </row>
    <row r="41" spans="1:6" x14ac:dyDescent="0.25">
      <c r="A41" s="156"/>
      <c r="B41" s="3"/>
      <c r="C41" s="4"/>
      <c r="D41" s="22"/>
      <c r="E41" s="2"/>
      <c r="F41" s="122"/>
    </row>
    <row r="42" spans="1:6" x14ac:dyDescent="0.25">
      <c r="A42" s="3" t="s">
        <v>113</v>
      </c>
      <c r="B42" s="157" t="s">
        <v>287</v>
      </c>
      <c r="C42" s="39"/>
      <c r="D42" s="22"/>
      <c r="E42" s="2"/>
      <c r="F42" s="122"/>
    </row>
    <row r="43" spans="1:6" ht="25.5" x14ac:dyDescent="0.25">
      <c r="A43" s="156"/>
      <c r="B43" s="157" t="s">
        <v>288</v>
      </c>
      <c r="C43" s="4" t="s">
        <v>22</v>
      </c>
      <c r="D43" s="2">
        <v>275</v>
      </c>
      <c r="E43" s="122"/>
      <c r="F43" s="122">
        <f>D43*E43</f>
        <v>0</v>
      </c>
    </row>
    <row r="44" spans="1:6" x14ac:dyDescent="0.25">
      <c r="A44" s="3"/>
      <c r="B44" s="157"/>
      <c r="C44" s="39"/>
      <c r="D44" s="2"/>
      <c r="E44" s="122"/>
      <c r="F44" s="122"/>
    </row>
    <row r="45" spans="1:6" x14ac:dyDescent="0.25">
      <c r="A45" s="157" t="s">
        <v>116</v>
      </c>
      <c r="B45" s="245" t="s">
        <v>128</v>
      </c>
      <c r="C45" s="164"/>
      <c r="D45" s="2"/>
      <c r="E45" s="122"/>
      <c r="F45" s="122"/>
    </row>
    <row r="46" spans="1:6" ht="38.25" x14ac:dyDescent="0.25">
      <c r="A46" s="157"/>
      <c r="B46" s="41" t="s">
        <v>289</v>
      </c>
      <c r="C46" s="164" t="s">
        <v>22</v>
      </c>
      <c r="D46" s="2">
        <v>153</v>
      </c>
      <c r="E46" s="122"/>
      <c r="F46" s="122">
        <f>D46*E46</f>
        <v>0</v>
      </c>
    </row>
    <row r="47" spans="1:6" x14ac:dyDescent="0.25">
      <c r="A47" s="3"/>
      <c r="B47" s="157"/>
      <c r="C47" s="39"/>
      <c r="D47" s="2"/>
      <c r="E47" s="122"/>
      <c r="F47" s="122"/>
    </row>
    <row r="48" spans="1:6" x14ac:dyDescent="0.25">
      <c r="A48" s="156" t="s">
        <v>117</v>
      </c>
      <c r="B48" s="157" t="s">
        <v>413</v>
      </c>
      <c r="C48" s="164" t="s">
        <v>132</v>
      </c>
      <c r="D48" s="2">
        <v>48</v>
      </c>
      <c r="E48" s="122"/>
      <c r="F48" s="122">
        <f>D48*E48</f>
        <v>0</v>
      </c>
    </row>
    <row r="49" spans="1:6" x14ac:dyDescent="0.25">
      <c r="A49" s="156"/>
      <c r="B49" s="157"/>
      <c r="C49" s="164"/>
      <c r="D49" s="2"/>
      <c r="E49" s="122"/>
      <c r="F49" s="122"/>
    </row>
    <row r="50" spans="1:6" x14ac:dyDescent="0.25">
      <c r="A50" s="156" t="s">
        <v>118</v>
      </c>
      <c r="B50" s="157" t="s">
        <v>129</v>
      </c>
      <c r="C50" s="164"/>
      <c r="D50" s="2"/>
      <c r="E50" s="122"/>
      <c r="F50" s="122"/>
    </row>
    <row r="51" spans="1:6" x14ac:dyDescent="0.25">
      <c r="A51" s="156"/>
      <c r="B51" s="157" t="s">
        <v>414</v>
      </c>
      <c r="C51" s="164"/>
      <c r="D51" s="2"/>
      <c r="E51" s="122"/>
      <c r="F51" s="122"/>
    </row>
    <row r="52" spans="1:6" x14ac:dyDescent="0.25">
      <c r="A52" s="156"/>
      <c r="B52" s="157" t="s">
        <v>290</v>
      </c>
      <c r="C52" s="164"/>
      <c r="D52" s="2"/>
      <c r="E52" s="122"/>
      <c r="F52" s="122"/>
    </row>
    <row r="53" spans="1:6" x14ac:dyDescent="0.25">
      <c r="A53" s="156"/>
      <c r="B53" s="157" t="s">
        <v>415</v>
      </c>
      <c r="C53" s="164"/>
      <c r="D53" s="2"/>
      <c r="E53" s="122"/>
      <c r="F53" s="122"/>
    </row>
    <row r="54" spans="1:6" x14ac:dyDescent="0.25">
      <c r="A54" s="156"/>
      <c r="B54" s="157" t="s">
        <v>416</v>
      </c>
      <c r="C54" s="164"/>
      <c r="D54" s="2"/>
      <c r="E54" s="122"/>
      <c r="F54" s="122"/>
    </row>
    <row r="55" spans="1:6" x14ac:dyDescent="0.25">
      <c r="A55" s="156"/>
      <c r="B55" s="157" t="s">
        <v>130</v>
      </c>
      <c r="C55" s="164" t="s">
        <v>79</v>
      </c>
      <c r="D55" s="2">
        <v>13</v>
      </c>
      <c r="E55" s="122"/>
      <c r="F55" s="122">
        <f>D55*E55</f>
        <v>0</v>
      </c>
    </row>
    <row r="56" spans="1:6" x14ac:dyDescent="0.25">
      <c r="A56" s="156"/>
      <c r="B56" s="157"/>
      <c r="C56" s="164"/>
      <c r="D56" s="2"/>
      <c r="E56" s="122"/>
      <c r="F56" s="122"/>
    </row>
    <row r="57" spans="1:6" x14ac:dyDescent="0.25">
      <c r="A57" s="156" t="s">
        <v>119</v>
      </c>
      <c r="B57" s="157" t="s">
        <v>417</v>
      </c>
      <c r="C57" s="164" t="s">
        <v>79</v>
      </c>
      <c r="D57" s="2">
        <v>2</v>
      </c>
      <c r="E57" s="122"/>
      <c r="F57" s="122">
        <f>D57*E57</f>
        <v>0</v>
      </c>
    </row>
    <row r="58" spans="1:6" x14ac:dyDescent="0.25">
      <c r="A58" s="3"/>
      <c r="B58" s="157"/>
      <c r="C58" s="39"/>
      <c r="D58" s="2"/>
      <c r="E58" s="122"/>
      <c r="F58" s="122"/>
    </row>
    <row r="59" spans="1:6" ht="38.25" x14ac:dyDescent="0.25">
      <c r="A59" s="156" t="s">
        <v>120</v>
      </c>
      <c r="B59" s="157" t="s">
        <v>418</v>
      </c>
      <c r="C59" s="164" t="s">
        <v>22</v>
      </c>
      <c r="D59" s="2">
        <v>10</v>
      </c>
      <c r="E59" s="122"/>
      <c r="F59" s="122">
        <f>D59*E59</f>
        <v>0</v>
      </c>
    </row>
    <row r="60" spans="1:6" x14ac:dyDescent="0.25">
      <c r="A60" s="3"/>
      <c r="C60" s="39"/>
      <c r="D60" s="2"/>
      <c r="E60" s="122"/>
      <c r="F60" s="122"/>
    </row>
    <row r="61" spans="1:6" x14ac:dyDescent="0.25">
      <c r="A61" s="3" t="s">
        <v>121</v>
      </c>
      <c r="B61" s="157" t="s">
        <v>291</v>
      </c>
      <c r="C61" s="39"/>
      <c r="D61" s="2"/>
      <c r="E61" s="122"/>
      <c r="F61" s="122"/>
    </row>
    <row r="62" spans="1:6" ht="25.5" x14ac:dyDescent="0.25">
      <c r="A62" s="156"/>
      <c r="B62" s="157" t="s">
        <v>292</v>
      </c>
      <c r="C62" s="4" t="s">
        <v>22</v>
      </c>
      <c r="D62" s="2">
        <v>122</v>
      </c>
      <c r="E62" s="122"/>
      <c r="F62" s="122">
        <f>D62*E62</f>
        <v>0</v>
      </c>
    </row>
    <row r="63" spans="1:6" x14ac:dyDescent="0.25">
      <c r="A63" s="156"/>
      <c r="B63" s="157"/>
      <c r="C63" s="4"/>
      <c r="D63" s="22"/>
      <c r="E63" s="122"/>
      <c r="F63" s="122"/>
    </row>
    <row r="64" spans="1:6" x14ac:dyDescent="0.25">
      <c r="A64" s="3" t="s">
        <v>122</v>
      </c>
      <c r="B64" s="157" t="s">
        <v>293</v>
      </c>
      <c r="C64" s="39"/>
      <c r="D64" s="22"/>
      <c r="E64" s="2"/>
      <c r="F64" s="122"/>
    </row>
    <row r="65" spans="1:6" ht="25.5" x14ac:dyDescent="0.25">
      <c r="A65" s="3"/>
      <c r="B65" s="157" t="s">
        <v>292</v>
      </c>
      <c r="C65" s="4" t="s">
        <v>22</v>
      </c>
      <c r="D65" s="2">
        <v>640</v>
      </c>
      <c r="E65" s="122"/>
      <c r="F65" s="122">
        <f>D65*E65</f>
        <v>0</v>
      </c>
    </row>
    <row r="66" spans="1:6" x14ac:dyDescent="0.25">
      <c r="A66" s="3"/>
      <c r="B66" s="157"/>
      <c r="C66" s="4"/>
      <c r="D66" s="2"/>
      <c r="E66" s="122"/>
      <c r="F66" s="122"/>
    </row>
    <row r="67" spans="1:6" x14ac:dyDescent="0.25">
      <c r="A67" s="3" t="s">
        <v>123</v>
      </c>
      <c r="B67" s="157" t="s">
        <v>419</v>
      </c>
      <c r="C67" s="4"/>
      <c r="D67" s="2"/>
      <c r="E67" s="122"/>
      <c r="F67" s="122"/>
    </row>
    <row r="68" spans="1:6" ht="25.5" x14ac:dyDescent="0.25">
      <c r="A68" s="3"/>
      <c r="B68" s="157" t="s">
        <v>420</v>
      </c>
      <c r="C68" s="4"/>
      <c r="D68" s="2"/>
      <c r="E68" s="122"/>
      <c r="F68" s="122"/>
    </row>
    <row r="69" spans="1:6" x14ac:dyDescent="0.25">
      <c r="A69" s="3"/>
      <c r="B69" s="157" t="s">
        <v>421</v>
      </c>
      <c r="C69" s="4" t="s">
        <v>79</v>
      </c>
      <c r="D69" s="2">
        <v>1</v>
      </c>
      <c r="E69" s="122"/>
      <c r="F69" s="122">
        <f>D69*E69</f>
        <v>0</v>
      </c>
    </row>
    <row r="70" spans="1:6" x14ac:dyDescent="0.25">
      <c r="A70" s="156"/>
      <c r="B70" s="157"/>
      <c r="C70" s="4"/>
      <c r="D70" s="22"/>
      <c r="E70" s="122"/>
      <c r="F70" s="122"/>
    </row>
    <row r="71" spans="1:6" x14ac:dyDescent="0.25">
      <c r="A71" s="156" t="s">
        <v>124</v>
      </c>
      <c r="B71" s="157" t="s">
        <v>422</v>
      </c>
      <c r="C71" s="4"/>
      <c r="D71" s="22"/>
      <c r="E71" s="2"/>
      <c r="F71" s="122"/>
    </row>
    <row r="72" spans="1:6" ht="63.75" x14ac:dyDescent="0.25">
      <c r="A72" s="3"/>
      <c r="B72" s="157" t="s">
        <v>423</v>
      </c>
      <c r="C72" s="39"/>
      <c r="D72" s="22"/>
      <c r="E72" s="122"/>
      <c r="F72" s="122"/>
    </row>
    <row r="73" spans="1:6" x14ac:dyDescent="0.25">
      <c r="A73" s="3"/>
      <c r="B73" s="157" t="s">
        <v>294</v>
      </c>
      <c r="C73" s="39"/>
      <c r="D73" s="22"/>
      <c r="E73" s="2"/>
      <c r="F73" s="122"/>
    </row>
    <row r="74" spans="1:6" x14ac:dyDescent="0.25">
      <c r="A74" s="156"/>
      <c r="B74" s="157" t="s">
        <v>295</v>
      </c>
      <c r="C74" s="4"/>
      <c r="D74" s="22"/>
      <c r="E74" s="2"/>
      <c r="F74" s="122"/>
    </row>
    <row r="75" spans="1:6" x14ac:dyDescent="0.25">
      <c r="A75" s="156"/>
      <c r="B75" s="157" t="s">
        <v>296</v>
      </c>
      <c r="C75" s="4"/>
      <c r="D75" s="22"/>
      <c r="E75" s="122"/>
      <c r="F75" s="122"/>
    </row>
    <row r="76" spans="1:6" x14ac:dyDescent="0.25">
      <c r="A76" s="3"/>
      <c r="B76" s="157" t="s">
        <v>297</v>
      </c>
      <c r="C76" s="39"/>
      <c r="D76" s="22"/>
      <c r="E76" s="2"/>
      <c r="F76" s="122"/>
    </row>
    <row r="77" spans="1:6" x14ac:dyDescent="0.25">
      <c r="A77" s="3"/>
      <c r="B77" s="157" t="s">
        <v>424</v>
      </c>
      <c r="C77" s="39"/>
      <c r="D77" s="22"/>
      <c r="E77" s="2"/>
      <c r="F77" s="122"/>
    </row>
    <row r="78" spans="1:6" ht="25.5" x14ac:dyDescent="0.25">
      <c r="A78" s="156"/>
      <c r="B78" s="157" t="s">
        <v>425</v>
      </c>
      <c r="C78" s="4"/>
      <c r="D78" s="22"/>
      <c r="E78" s="122"/>
      <c r="F78" s="122"/>
    </row>
    <row r="79" spans="1:6" x14ac:dyDescent="0.25">
      <c r="A79" s="156"/>
      <c r="B79" s="157" t="s">
        <v>298</v>
      </c>
      <c r="C79" s="4"/>
      <c r="D79" s="22"/>
      <c r="E79" s="2"/>
      <c r="F79" s="122"/>
    </row>
    <row r="80" spans="1:6" x14ac:dyDescent="0.25">
      <c r="A80" s="3"/>
      <c r="B80" s="157" t="s">
        <v>299</v>
      </c>
      <c r="C80" s="39"/>
      <c r="D80" s="22"/>
      <c r="E80" s="2"/>
      <c r="F80" s="122"/>
    </row>
    <row r="81" spans="1:6" x14ac:dyDescent="0.25">
      <c r="A81" s="3"/>
      <c r="B81" s="157" t="s">
        <v>426</v>
      </c>
      <c r="C81" s="39"/>
      <c r="D81" s="22"/>
      <c r="E81" s="122"/>
      <c r="F81" s="122"/>
    </row>
    <row r="82" spans="1:6" x14ac:dyDescent="0.25">
      <c r="A82" s="156"/>
      <c r="B82" s="157" t="s">
        <v>300</v>
      </c>
      <c r="C82" s="4"/>
      <c r="D82" s="22"/>
      <c r="E82" s="2"/>
      <c r="F82" s="122"/>
    </row>
    <row r="83" spans="1:6" x14ac:dyDescent="0.25">
      <c r="A83" s="156"/>
      <c r="B83" s="157" t="s">
        <v>301</v>
      </c>
      <c r="C83" s="4"/>
      <c r="D83" s="22"/>
      <c r="E83" s="2"/>
      <c r="F83" s="122"/>
    </row>
    <row r="84" spans="1:6" x14ac:dyDescent="0.25">
      <c r="A84" s="3"/>
      <c r="B84" s="157" t="s">
        <v>302</v>
      </c>
      <c r="C84" s="39"/>
      <c r="D84" s="22"/>
      <c r="E84" s="122"/>
      <c r="F84" s="122"/>
    </row>
    <row r="85" spans="1:6" x14ac:dyDescent="0.25">
      <c r="A85" s="3"/>
      <c r="B85" s="157" t="s">
        <v>303</v>
      </c>
      <c r="C85" s="39"/>
      <c r="D85" s="22"/>
      <c r="E85" s="2"/>
      <c r="F85" s="122"/>
    </row>
    <row r="86" spans="1:6" x14ac:dyDescent="0.25">
      <c r="A86" s="156"/>
      <c r="B86" s="157" t="s">
        <v>304</v>
      </c>
      <c r="C86" s="4"/>
      <c r="D86" s="22"/>
      <c r="E86" s="2"/>
      <c r="F86" s="122"/>
    </row>
    <row r="87" spans="1:6" x14ac:dyDescent="0.25">
      <c r="A87" s="156"/>
      <c r="B87" s="157" t="s">
        <v>305</v>
      </c>
      <c r="C87" s="4"/>
      <c r="D87" s="22"/>
      <c r="E87" s="122"/>
      <c r="F87" s="122"/>
    </row>
    <row r="88" spans="1:6" x14ac:dyDescent="0.25">
      <c r="A88" s="3"/>
      <c r="B88" s="157" t="s">
        <v>306</v>
      </c>
      <c r="C88" s="39"/>
      <c r="D88" s="22"/>
      <c r="E88" s="2"/>
      <c r="F88" s="122"/>
    </row>
    <row r="89" spans="1:6" x14ac:dyDescent="0.25">
      <c r="A89" s="3"/>
      <c r="B89" s="157" t="s">
        <v>307</v>
      </c>
      <c r="C89" s="4" t="s">
        <v>79</v>
      </c>
      <c r="D89" s="22">
        <v>1</v>
      </c>
      <c r="E89" s="122"/>
      <c r="F89" s="122">
        <f>D89*E89</f>
        <v>0</v>
      </c>
    </row>
    <row r="90" spans="1:6" x14ac:dyDescent="0.25">
      <c r="A90" s="156"/>
      <c r="B90" s="157"/>
      <c r="C90" s="4"/>
      <c r="D90" s="22"/>
      <c r="E90" s="2"/>
      <c r="F90" s="122"/>
    </row>
    <row r="91" spans="1:6" x14ac:dyDescent="0.25">
      <c r="A91" s="3" t="s">
        <v>133</v>
      </c>
      <c r="B91" s="157" t="s">
        <v>422</v>
      </c>
      <c r="C91" s="39"/>
      <c r="D91" s="22"/>
      <c r="E91" s="2"/>
      <c r="F91" s="122"/>
    </row>
    <row r="92" spans="1:6" ht="51" x14ac:dyDescent="0.25">
      <c r="A92" s="3"/>
      <c r="B92" s="157" t="s">
        <v>427</v>
      </c>
      <c r="C92" s="4"/>
      <c r="D92" s="22"/>
      <c r="E92" s="122"/>
      <c r="F92" s="122"/>
    </row>
    <row r="93" spans="1:6" ht="15.75" x14ac:dyDescent="0.25">
      <c r="A93" s="156"/>
      <c r="B93" s="157" t="s">
        <v>294</v>
      </c>
      <c r="C93" s="4"/>
      <c r="D93" s="22"/>
      <c r="E93" s="240"/>
      <c r="F93" s="122"/>
    </row>
    <row r="94" spans="1:6" ht="25.5" x14ac:dyDescent="0.25">
      <c r="A94" s="156"/>
      <c r="B94" s="157" t="s">
        <v>428</v>
      </c>
      <c r="C94" s="39"/>
      <c r="D94" s="22"/>
      <c r="E94" s="2"/>
      <c r="F94" s="122"/>
    </row>
    <row r="95" spans="1:6" ht="25.5" x14ac:dyDescent="0.25">
      <c r="A95" s="3"/>
      <c r="B95" s="157" t="s">
        <v>429</v>
      </c>
      <c r="C95" s="39"/>
      <c r="D95" s="22"/>
      <c r="E95" s="2"/>
      <c r="F95" s="122"/>
    </row>
    <row r="96" spans="1:6" x14ac:dyDescent="0.25">
      <c r="A96" s="3"/>
      <c r="B96" s="157" t="s">
        <v>430</v>
      </c>
      <c r="C96" s="4"/>
      <c r="D96" s="22"/>
      <c r="E96" s="122"/>
      <c r="F96" s="122"/>
    </row>
    <row r="97" spans="1:6" x14ac:dyDescent="0.25">
      <c r="A97" s="156"/>
      <c r="B97" s="157" t="s">
        <v>431</v>
      </c>
      <c r="C97" s="39"/>
      <c r="D97" s="22"/>
      <c r="E97" s="2"/>
      <c r="F97" s="122"/>
    </row>
    <row r="98" spans="1:6" x14ac:dyDescent="0.25">
      <c r="A98" s="156"/>
      <c r="B98" s="157" t="s">
        <v>432</v>
      </c>
      <c r="C98" s="39"/>
      <c r="D98" s="22"/>
      <c r="E98" s="2"/>
      <c r="F98" s="122"/>
    </row>
    <row r="99" spans="1:6" x14ac:dyDescent="0.25">
      <c r="A99" s="156"/>
      <c r="B99" s="157" t="s">
        <v>300</v>
      </c>
      <c r="C99" s="157"/>
      <c r="D99" s="9"/>
      <c r="E99" s="22"/>
      <c r="F99" s="2"/>
    </row>
    <row r="100" spans="1:6" ht="25.5" x14ac:dyDescent="0.25">
      <c r="A100" s="3"/>
      <c r="B100" s="157" t="s">
        <v>433</v>
      </c>
      <c r="C100" s="4"/>
      <c r="D100" s="22"/>
      <c r="E100" s="2"/>
      <c r="F100" s="122"/>
    </row>
    <row r="101" spans="1:6" x14ac:dyDescent="0.25">
      <c r="A101" s="3"/>
      <c r="B101" s="157" t="s">
        <v>303</v>
      </c>
      <c r="C101" s="39"/>
      <c r="D101" s="22"/>
      <c r="E101" s="2"/>
      <c r="F101" s="122"/>
    </row>
    <row r="102" spans="1:6" x14ac:dyDescent="0.25">
      <c r="A102" s="156"/>
      <c r="B102" s="157" t="s">
        <v>304</v>
      </c>
      <c r="C102" s="4"/>
      <c r="D102" s="22"/>
      <c r="E102" s="122"/>
      <c r="F102" s="122"/>
    </row>
    <row r="103" spans="1:6" x14ac:dyDescent="0.25">
      <c r="A103" s="156"/>
      <c r="B103" s="157" t="s">
        <v>305</v>
      </c>
      <c r="C103" s="4"/>
      <c r="D103" s="22"/>
      <c r="E103" s="2"/>
      <c r="F103" s="122"/>
    </row>
    <row r="104" spans="1:6" x14ac:dyDescent="0.25">
      <c r="A104" s="3"/>
      <c r="B104" s="157" t="s">
        <v>308</v>
      </c>
      <c r="C104" s="39"/>
      <c r="D104" s="22"/>
      <c r="E104" s="2"/>
      <c r="F104" s="122"/>
    </row>
    <row r="105" spans="1:6" x14ac:dyDescent="0.25">
      <c r="A105" s="3"/>
      <c r="B105" s="157" t="s">
        <v>307</v>
      </c>
      <c r="C105" s="4" t="s">
        <v>79</v>
      </c>
      <c r="D105" s="22">
        <v>1</v>
      </c>
      <c r="E105" s="122"/>
      <c r="F105" s="122">
        <f>D105*E105</f>
        <v>0</v>
      </c>
    </row>
    <row r="106" spans="1:6" x14ac:dyDescent="0.25">
      <c r="A106" s="3"/>
      <c r="B106" s="157"/>
      <c r="C106" s="4"/>
      <c r="D106" s="22"/>
      <c r="E106" s="122"/>
      <c r="F106" s="122"/>
    </row>
    <row r="107" spans="1:6" x14ac:dyDescent="0.25">
      <c r="A107" s="3" t="s">
        <v>134</v>
      </c>
      <c r="B107" s="157" t="s">
        <v>422</v>
      </c>
      <c r="C107" s="4"/>
      <c r="D107" s="22"/>
      <c r="E107" s="122"/>
      <c r="F107" s="122"/>
    </row>
    <row r="108" spans="1:6" ht="76.5" x14ac:dyDescent="0.25">
      <c r="A108" s="3"/>
      <c r="B108" s="157" t="s">
        <v>434</v>
      </c>
      <c r="C108" s="4"/>
      <c r="D108" s="22"/>
      <c r="E108" s="122"/>
      <c r="F108" s="122"/>
    </row>
    <row r="109" spans="1:6" x14ac:dyDescent="0.25">
      <c r="A109" s="3"/>
      <c r="B109" s="157" t="s">
        <v>294</v>
      </c>
      <c r="C109" s="4"/>
      <c r="D109" s="22"/>
      <c r="E109" s="122"/>
      <c r="F109" s="122"/>
    </row>
    <row r="110" spans="1:6" x14ac:dyDescent="0.25">
      <c r="A110" s="3"/>
      <c r="B110" s="157" t="s">
        <v>435</v>
      </c>
      <c r="C110" s="4"/>
      <c r="D110" s="22"/>
      <c r="E110" s="122"/>
      <c r="F110" s="122"/>
    </row>
    <row r="111" spans="1:6" ht="38.25" x14ac:dyDescent="0.25">
      <c r="A111" s="3"/>
      <c r="B111" s="157" t="s">
        <v>436</v>
      </c>
      <c r="C111" s="4"/>
      <c r="D111" s="22"/>
      <c r="E111" s="122"/>
      <c r="F111" s="122"/>
    </row>
    <row r="112" spans="1:6" x14ac:dyDescent="0.25">
      <c r="A112" s="3"/>
      <c r="B112" s="157" t="s">
        <v>437</v>
      </c>
      <c r="C112" s="4"/>
      <c r="D112" s="22"/>
      <c r="E112" s="122"/>
      <c r="F112" s="122"/>
    </row>
    <row r="113" spans="1:6" x14ac:dyDescent="0.25">
      <c r="A113" s="3"/>
      <c r="B113" s="157" t="s">
        <v>438</v>
      </c>
      <c r="C113" s="4"/>
      <c r="D113" s="22"/>
      <c r="E113" s="122"/>
      <c r="F113" s="122"/>
    </row>
    <row r="114" spans="1:6" x14ac:dyDescent="0.25">
      <c r="A114" s="3"/>
      <c r="B114" s="157" t="s">
        <v>439</v>
      </c>
      <c r="C114" s="4"/>
      <c r="D114" s="22"/>
      <c r="E114" s="122"/>
      <c r="F114" s="122"/>
    </row>
    <row r="115" spans="1:6" x14ac:dyDescent="0.25">
      <c r="A115" s="3"/>
      <c r="B115" s="157" t="s">
        <v>304</v>
      </c>
      <c r="C115" s="4" t="s">
        <v>79</v>
      </c>
      <c r="D115" s="22">
        <v>1</v>
      </c>
      <c r="E115" s="122"/>
      <c r="F115" s="122">
        <f>D115*E115</f>
        <v>0</v>
      </c>
    </row>
    <row r="116" spans="1:6" x14ac:dyDescent="0.25">
      <c r="A116" s="3"/>
      <c r="B116" s="157" t="s">
        <v>309</v>
      </c>
      <c r="C116" s="4" t="s">
        <v>79</v>
      </c>
      <c r="D116" s="22">
        <v>1</v>
      </c>
      <c r="E116" s="122"/>
      <c r="F116" s="122">
        <f>D116*E116</f>
        <v>0</v>
      </c>
    </row>
    <row r="117" spans="1:6" x14ac:dyDescent="0.25">
      <c r="A117" s="156"/>
      <c r="B117" s="157"/>
      <c r="C117" s="4"/>
      <c r="D117" s="22"/>
      <c r="E117" s="122"/>
      <c r="F117" s="122"/>
    </row>
    <row r="118" spans="1:6" x14ac:dyDescent="0.25">
      <c r="A118" s="229"/>
      <c r="B118" s="229" t="s">
        <v>109</v>
      </c>
      <c r="C118" s="4"/>
      <c r="D118" s="22"/>
      <c r="E118" s="2"/>
      <c r="F118" s="122"/>
    </row>
    <row r="119" spans="1:6" x14ac:dyDescent="0.25">
      <c r="A119" s="229"/>
      <c r="B119" s="229"/>
      <c r="C119" s="4"/>
      <c r="D119" s="22"/>
      <c r="E119" s="2"/>
      <c r="F119" s="122"/>
    </row>
    <row r="120" spans="1:6" x14ac:dyDescent="0.25">
      <c r="A120" s="3" t="s">
        <v>113</v>
      </c>
      <c r="B120" s="157" t="s">
        <v>135</v>
      </c>
      <c r="C120" s="4"/>
      <c r="D120" s="22"/>
      <c r="E120" s="122"/>
      <c r="F120" s="122"/>
    </row>
    <row r="121" spans="1:6" ht="25.5" x14ac:dyDescent="0.25">
      <c r="A121" s="3"/>
      <c r="B121" s="157" t="s">
        <v>136</v>
      </c>
      <c r="C121" s="4" t="s">
        <v>22</v>
      </c>
      <c r="D121" s="22">
        <v>6</v>
      </c>
      <c r="E121" s="122"/>
      <c r="F121" s="122">
        <f>D121*E121</f>
        <v>0</v>
      </c>
    </row>
    <row r="122" spans="1:6" x14ac:dyDescent="0.25">
      <c r="A122" s="156"/>
      <c r="C122" s="4"/>
      <c r="D122" s="22"/>
      <c r="E122" s="122"/>
      <c r="F122" s="122"/>
    </row>
    <row r="123" spans="1:6" x14ac:dyDescent="0.25">
      <c r="A123" s="156" t="s">
        <v>116</v>
      </c>
      <c r="B123" s="157" t="s">
        <v>137</v>
      </c>
      <c r="C123" s="4" t="s">
        <v>132</v>
      </c>
      <c r="D123" s="22">
        <v>6</v>
      </c>
      <c r="E123" s="122"/>
      <c r="F123" s="122">
        <f>D123*E123</f>
        <v>0</v>
      </c>
    </row>
    <row r="124" spans="1:6" x14ac:dyDescent="0.25">
      <c r="A124" s="3"/>
      <c r="C124" s="4"/>
      <c r="D124" s="22"/>
      <c r="E124" s="122"/>
      <c r="F124" s="122"/>
    </row>
    <row r="125" spans="1:6" ht="25.5" x14ac:dyDescent="0.25">
      <c r="A125" s="3" t="s">
        <v>117</v>
      </c>
      <c r="B125" s="157" t="s">
        <v>310</v>
      </c>
      <c r="C125" s="4"/>
      <c r="D125" s="22"/>
      <c r="E125" s="122"/>
      <c r="F125" s="122"/>
    </row>
    <row r="126" spans="1:6" x14ac:dyDescent="0.25">
      <c r="A126" s="156"/>
      <c r="B126" s="157" t="s">
        <v>138</v>
      </c>
      <c r="C126" s="4" t="s">
        <v>132</v>
      </c>
      <c r="D126" s="22">
        <v>6</v>
      </c>
      <c r="E126" s="122"/>
      <c r="F126" s="122">
        <f>D126*E126</f>
        <v>0</v>
      </c>
    </row>
    <row r="127" spans="1:6" x14ac:dyDescent="0.25">
      <c r="A127" s="3"/>
      <c r="B127" s="229"/>
      <c r="C127" s="4"/>
      <c r="D127" s="22"/>
      <c r="E127" s="2"/>
      <c r="F127" s="122"/>
    </row>
    <row r="128" spans="1:6" x14ac:dyDescent="0.25">
      <c r="A128" s="156"/>
      <c r="B128" s="158" t="s">
        <v>131</v>
      </c>
      <c r="C128" s="159"/>
      <c r="D128" s="249"/>
      <c r="E128" s="167"/>
      <c r="F128" s="124">
        <f>SUM(F43:F127)</f>
        <v>0</v>
      </c>
    </row>
    <row r="129" spans="1:6" x14ac:dyDescent="0.25">
      <c r="A129" s="3"/>
      <c r="B129" s="157"/>
      <c r="C129" s="159"/>
      <c r="D129" s="247"/>
      <c r="E129" s="248"/>
      <c r="F129" s="122"/>
    </row>
    <row r="130" spans="1:6" x14ac:dyDescent="0.25">
      <c r="A130" s="43" t="s">
        <v>12</v>
      </c>
      <c r="B130" s="158" t="s">
        <v>311</v>
      </c>
      <c r="C130" s="4"/>
      <c r="D130" s="165"/>
      <c r="E130" s="169"/>
      <c r="F130" s="122"/>
    </row>
    <row r="131" spans="1:6" x14ac:dyDescent="0.25">
      <c r="A131" s="3"/>
      <c r="B131" s="157"/>
      <c r="C131" s="4"/>
      <c r="D131" s="165"/>
      <c r="E131" s="169"/>
      <c r="F131" s="122"/>
    </row>
    <row r="132" spans="1:6" x14ac:dyDescent="0.25">
      <c r="A132" s="3" t="s">
        <v>113</v>
      </c>
      <c r="B132" s="157" t="s">
        <v>440</v>
      </c>
      <c r="C132" s="161"/>
      <c r="D132" s="165"/>
      <c r="E132" s="169"/>
      <c r="F132" s="122"/>
    </row>
    <row r="133" spans="1:6" ht="51" x14ac:dyDescent="0.25">
      <c r="A133" s="156"/>
      <c r="B133" s="157" t="s">
        <v>441</v>
      </c>
      <c r="C133" s="4" t="s">
        <v>79</v>
      </c>
      <c r="D133" s="22">
        <v>3</v>
      </c>
      <c r="E133" s="122"/>
      <c r="F133" s="122">
        <f>D133*E133</f>
        <v>0</v>
      </c>
    </row>
    <row r="134" spans="1:6" x14ac:dyDescent="0.25">
      <c r="A134" s="156"/>
      <c r="B134" s="157"/>
      <c r="C134" s="159"/>
      <c r="D134" s="247"/>
      <c r="E134" s="248"/>
      <c r="F134" s="122"/>
    </row>
    <row r="135" spans="1:6" x14ac:dyDescent="0.25">
      <c r="A135" s="3"/>
      <c r="B135" s="158" t="s">
        <v>312</v>
      </c>
      <c r="C135" s="4"/>
      <c r="D135" s="165"/>
      <c r="E135" s="169"/>
      <c r="F135" s="246">
        <f>SUM(F133:F133)</f>
        <v>0</v>
      </c>
    </row>
    <row r="136" spans="1:6" x14ac:dyDescent="0.25">
      <c r="A136" s="3"/>
      <c r="B136" s="157"/>
      <c r="C136" s="4"/>
      <c r="D136" s="165"/>
      <c r="E136" s="169"/>
      <c r="F136" s="119"/>
    </row>
    <row r="137" spans="1:6" x14ac:dyDescent="0.25">
      <c r="A137" s="43" t="s">
        <v>13</v>
      </c>
      <c r="B137" s="158" t="s">
        <v>110</v>
      </c>
      <c r="C137" s="161"/>
      <c r="D137" s="162"/>
      <c r="E137" s="169"/>
      <c r="F137" s="119"/>
    </row>
    <row r="138" spans="1:6" x14ac:dyDescent="0.25">
      <c r="A138" s="3"/>
      <c r="B138" s="157"/>
      <c r="C138" s="4"/>
      <c r="D138" s="4"/>
      <c r="E138" s="21"/>
      <c r="F138" s="119"/>
    </row>
    <row r="139" spans="1:6" x14ac:dyDescent="0.25">
      <c r="A139" s="3" t="s">
        <v>113</v>
      </c>
      <c r="B139" s="157" t="s">
        <v>140</v>
      </c>
      <c r="C139" s="4" t="s">
        <v>115</v>
      </c>
      <c r="D139" s="22">
        <v>0.72250000000000003</v>
      </c>
      <c r="E139" s="122"/>
      <c r="F139" s="122">
        <f>D139*E139</f>
        <v>0</v>
      </c>
    </row>
    <row r="140" spans="1:6" x14ac:dyDescent="0.25">
      <c r="A140" s="156"/>
      <c r="B140" s="157"/>
      <c r="C140" s="4"/>
      <c r="D140" s="22"/>
      <c r="E140" s="122"/>
      <c r="F140" s="122"/>
    </row>
    <row r="141" spans="1:6" x14ac:dyDescent="0.25">
      <c r="A141" s="3" t="s">
        <v>116</v>
      </c>
      <c r="B141" s="157" t="s">
        <v>313</v>
      </c>
      <c r="C141" s="161"/>
      <c r="D141" s="22"/>
      <c r="E141" s="122"/>
      <c r="F141" s="122"/>
    </row>
    <row r="142" spans="1:6" s="153" customFormat="1" x14ac:dyDescent="0.2">
      <c r="A142" s="156"/>
      <c r="B142" s="157" t="s">
        <v>314</v>
      </c>
      <c r="C142" s="159"/>
      <c r="D142" s="22"/>
      <c r="E142" s="122"/>
      <c r="F142" s="122"/>
    </row>
    <row r="143" spans="1:6" x14ac:dyDescent="0.25">
      <c r="A143" s="3"/>
      <c r="B143" s="157" t="s">
        <v>315</v>
      </c>
      <c r="C143" s="4"/>
      <c r="D143" s="22"/>
      <c r="E143" s="122"/>
      <c r="F143" s="122"/>
    </row>
    <row r="144" spans="1:6" x14ac:dyDescent="0.25">
      <c r="A144" s="3"/>
      <c r="B144" s="157" t="s">
        <v>316</v>
      </c>
      <c r="C144" s="4"/>
      <c r="D144" s="22"/>
      <c r="E144" s="122"/>
      <c r="F144" s="122"/>
    </row>
    <row r="145" spans="1:6" x14ac:dyDescent="0.25">
      <c r="A145" s="156"/>
      <c r="B145" s="157" t="s">
        <v>317</v>
      </c>
      <c r="C145" s="161" t="s">
        <v>79</v>
      </c>
      <c r="D145" s="22">
        <v>1</v>
      </c>
      <c r="E145" s="122"/>
      <c r="F145" s="122">
        <f>D145*E145</f>
        <v>0</v>
      </c>
    </row>
    <row r="146" spans="1:6" x14ac:dyDescent="0.25">
      <c r="A146" s="3"/>
      <c r="B146" s="157"/>
      <c r="C146" s="4"/>
      <c r="D146" s="22"/>
      <c r="E146" s="122"/>
      <c r="F146" s="122"/>
    </row>
    <row r="147" spans="1:6" x14ac:dyDescent="0.25">
      <c r="A147" s="156" t="s">
        <v>117</v>
      </c>
      <c r="B147" s="157" t="s">
        <v>318</v>
      </c>
      <c r="C147" s="4" t="s">
        <v>132</v>
      </c>
      <c r="D147" s="22">
        <v>1</v>
      </c>
      <c r="E147" s="122"/>
      <c r="F147" s="122">
        <f>D147*E147</f>
        <v>0</v>
      </c>
    </row>
    <row r="148" spans="1:6" x14ac:dyDescent="0.25">
      <c r="A148" s="3"/>
      <c r="B148" s="157"/>
      <c r="C148" s="159"/>
      <c r="D148" s="247"/>
      <c r="E148" s="248"/>
      <c r="F148" s="122"/>
    </row>
    <row r="149" spans="1:6" x14ac:dyDescent="0.25">
      <c r="A149" s="3"/>
      <c r="B149" s="158" t="s">
        <v>319</v>
      </c>
      <c r="C149" s="4"/>
      <c r="D149" s="165"/>
      <c r="E149" s="169"/>
      <c r="F149" s="246">
        <f>SUM(F139:F148)</f>
        <v>0</v>
      </c>
    </row>
    <row r="150" spans="1:6" x14ac:dyDescent="0.25">
      <c r="A150" s="154"/>
      <c r="B150" s="157"/>
      <c r="C150" s="159"/>
      <c r="D150" s="159"/>
      <c r="E150" s="237"/>
      <c r="F150" s="119"/>
    </row>
  </sheetData>
  <mergeCells count="1">
    <mergeCell ref="A1:F2"/>
  </mergeCells>
  <pageMargins left="0.70866141732283472" right="0.70866141732283472" top="0.74803149606299213" bottom="0.74803149606299213" header="0.31496062992125984" footer="0.31496062992125984"/>
  <pageSetup paperSize="9" fitToHeight="0" orientation="portrait" r:id="rId1"/>
  <headerFooter>
    <oddFooter>&amp;C&amp;A&amp;R&amp;P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25</vt:i4>
      </vt:variant>
    </vt:vector>
  </HeadingPairs>
  <TitlesOfParts>
    <vt:vector size="46" baseType="lpstr">
      <vt:lpstr>Rekapitulacija</vt:lpstr>
      <vt:lpstr>Skupna_dok</vt:lpstr>
      <vt:lpstr>kanal SP</vt:lpstr>
      <vt:lpstr>kanal SP1</vt:lpstr>
      <vt:lpstr>kanal TL_SP1</vt:lpstr>
      <vt:lpstr>kanal SP2</vt:lpstr>
      <vt:lpstr>kanal TL_SP2</vt:lpstr>
      <vt:lpstr>kanal SP3</vt:lpstr>
      <vt:lpstr>kanal TL_SP3</vt:lpstr>
      <vt:lpstr>kanal SP3.1</vt:lpstr>
      <vt:lpstr>kanal SP3.2</vt:lpstr>
      <vt:lpstr>kanal SP3.3</vt:lpstr>
      <vt:lpstr>kanal SP3.4</vt:lpstr>
      <vt:lpstr>kanal SP4</vt:lpstr>
      <vt:lpstr>ČRP SP1</vt:lpstr>
      <vt:lpstr>ČRP SP1 - STR</vt:lpstr>
      <vt:lpstr>ČRP SP2</vt:lpstr>
      <vt:lpstr>ČRP SP2- STR</vt:lpstr>
      <vt:lpstr>ČRP SP3</vt:lpstr>
      <vt:lpstr>ČRP SP3- STR</vt:lpstr>
      <vt:lpstr>ČRP-EL</vt:lpstr>
      <vt:lpstr>'ČRP SP1'!Področje_tiskanja</vt:lpstr>
      <vt:lpstr>'ČRP SP1 - STR'!Področje_tiskanja</vt:lpstr>
      <vt:lpstr>'ČRP SP2'!Področje_tiskanja</vt:lpstr>
      <vt:lpstr>'ČRP SP2- STR'!Področje_tiskanja</vt:lpstr>
      <vt:lpstr>'ČRP SP3'!Področje_tiskanja</vt:lpstr>
      <vt:lpstr>'ČRP SP3- STR'!Področje_tiskanja</vt:lpstr>
      <vt:lpstr>'ČRP SP1'!Tiskanje_naslovov</vt:lpstr>
      <vt:lpstr>'ČRP SP1 - STR'!Tiskanje_naslovov</vt:lpstr>
      <vt:lpstr>'ČRP SP2'!Tiskanje_naslovov</vt:lpstr>
      <vt:lpstr>'ČRP SP2- STR'!Tiskanje_naslovov</vt:lpstr>
      <vt:lpstr>'ČRP SP3'!Tiskanje_naslovov</vt:lpstr>
      <vt:lpstr>'ČRP SP3- STR'!Tiskanje_naslovov</vt:lpstr>
      <vt:lpstr>'ČRP-EL'!Tiskanje_naslovov</vt:lpstr>
      <vt:lpstr>'kanal SP'!Tiskanje_naslovov</vt:lpstr>
      <vt:lpstr>'kanal SP1'!Tiskanje_naslovov</vt:lpstr>
      <vt:lpstr>'kanal SP2'!Tiskanje_naslovov</vt:lpstr>
      <vt:lpstr>'kanal SP3'!Tiskanje_naslovov</vt:lpstr>
      <vt:lpstr>'kanal SP3.1'!Tiskanje_naslovov</vt:lpstr>
      <vt:lpstr>'kanal SP3.2'!Tiskanje_naslovov</vt:lpstr>
      <vt:lpstr>'kanal SP3.3'!Tiskanje_naslovov</vt:lpstr>
      <vt:lpstr>'kanal SP3.4'!Tiskanje_naslovov</vt:lpstr>
      <vt:lpstr>'kanal SP4'!Tiskanje_naslovov</vt:lpstr>
      <vt:lpstr>'kanal TL_SP1'!Tiskanje_naslovov</vt:lpstr>
      <vt:lpstr>'kanal TL_SP2'!Tiskanje_naslovov</vt:lpstr>
      <vt:lpstr>'kanal TL_SP3'!Tiskanje_naslovov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Uporabnica</dc:creator>
  <cp:lastModifiedBy>Simon Smrke</cp:lastModifiedBy>
  <cp:lastPrinted>2026-06-16T11:21:21Z</cp:lastPrinted>
  <dcterms:created xsi:type="dcterms:W3CDTF">2022-01-04T13:14:08Z</dcterms:created>
  <dcterms:modified xsi:type="dcterms:W3CDTF">2026-07-17T06:13:55Z</dcterms:modified>
</cp:coreProperties>
</file>